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- ALAMBRADO ATERRO SANITÁRIO E CAMPO FUTEBOL\PLANILHA E CRONOGRAMA\"/>
    </mc:Choice>
  </mc:AlternateContent>
  <xr:revisionPtr revIDLastSave="0" documentId="13_ncr:1_{4F38C71F-CE75-41E6-A545-EDC0725DE3F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Plan1!$B$2:$O$31</definedName>
    <definedName name="tabela01">[1]serviços!$A$8:$G$4133</definedName>
    <definedName name="tabela02">[2]serviços!$A$8:$G$4133</definedName>
    <definedName name="_xlnm.Print_Titles" localSheetId="0">Plan1!$2:$14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4" i="1" l="1"/>
  <c r="F16" i="1" l="1"/>
  <c r="E16" i="1"/>
  <c r="H23" i="1" l="1"/>
  <c r="G23" i="1"/>
  <c r="F23" i="1"/>
  <c r="F25" i="1" s="1"/>
  <c r="E23" i="1"/>
  <c r="E25" i="1" s="1"/>
  <c r="H25" i="1" l="1"/>
  <c r="G25" i="1"/>
  <c r="O18" i="1"/>
  <c r="H17" i="1" l="1"/>
  <c r="G17" i="1"/>
  <c r="O23" i="1"/>
  <c r="O17" i="1"/>
  <c r="O16" i="1"/>
  <c r="E15" i="1" l="1"/>
  <c r="F15" i="1"/>
  <c r="O15" i="1"/>
  <c r="O25" i="1" l="1"/>
  <c r="Y67" i="1"/>
  <c r="Z67" i="1"/>
  <c r="Y68" i="1"/>
  <c r="Z68" i="1"/>
  <c r="Y69" i="1"/>
  <c r="Y70" i="1"/>
  <c r="P67" i="1"/>
  <c r="P68" i="1" s="1"/>
  <c r="H26" i="1" l="1"/>
  <c r="G26" i="1"/>
  <c r="F26" i="1"/>
  <c r="E26" i="1"/>
  <c r="Y71" i="1"/>
  <c r="Z72" i="1"/>
  <c r="Z71" i="1"/>
  <c r="O26" i="1" l="1"/>
</calcChain>
</file>

<file path=xl/sharedStrings.xml><?xml version="1.0" encoding="utf-8"?>
<sst xmlns="http://schemas.openxmlformats.org/spreadsheetml/2006/main" count="185" uniqueCount="178">
  <si>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</si>
  <si>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</si>
  <si>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</si>
  <si>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</si>
  <si>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</si>
  <si>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</si>
  <si>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</si>
  <si>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</si>
  <si>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</si>
  <si>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</si>
  <si>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2.15</t>
  </si>
  <si>
    <t>2.16</t>
  </si>
  <si>
    <t>3.1</t>
  </si>
  <si>
    <t>3.2</t>
  </si>
  <si>
    <t>3.3</t>
  </si>
  <si>
    <t>3.4</t>
  </si>
  <si>
    <t>3.5</t>
  </si>
  <si>
    <t>3.6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</si>
  <si>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</si>
  <si>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</si>
  <si>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</si>
  <si>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</si>
  <si>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</si>
  <si>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</si>
  <si>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</si>
  <si>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</si>
  <si>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</si>
  <si>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</si>
  <si>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</si>
  <si>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</si>
  <si>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</si>
  <si>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</si>
  <si>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</si>
  <si>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</si>
  <si>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</si>
  <si>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</si>
  <si>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</si>
  <si>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</si>
  <si>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</si>
  <si>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</si>
  <si>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</si>
  <si>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</si>
  <si>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</si>
  <si>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</si>
  <si>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</si>
  <si>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</si>
  <si>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</si>
  <si>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</si>
  <si>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</si>
  <si>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</si>
  <si>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</si>
  <si>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</si>
  <si>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</si>
  <si>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</si>
  <si>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</si>
  <si>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</si>
  <si>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</si>
  <si>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</si>
  <si>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</si>
  <si>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</si>
  <si>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</si>
  <si>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</si>
  <si>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</si>
  <si>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</si>
  <si>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</si>
  <si>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</si>
  <si>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</si>
  <si>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</si>
  <si>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</si>
  <si>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</si>
  <si>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</si>
  <si>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</si>
  <si>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</si>
  <si>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</si>
  <si>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</si>
  <si>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</si>
  <si>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</si>
  <si>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</si>
  <si>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</si>
  <si>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</si>
  <si>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</si>
  <si>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</si>
  <si>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</si>
  <si>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</si>
  <si>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</si>
  <si>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</si>
  <si>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</si>
  <si>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</si>
  <si>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</si>
  <si>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</si>
  <si>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</si>
  <si>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</si>
  <si>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</si>
  <si>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</si>
  <si>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</si>
  <si>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</si>
  <si>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</si>
  <si>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</si>
  <si>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</si>
  <si>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</si>
  <si>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</si>
  <si>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</si>
  <si>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</si>
  <si>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</si>
  <si>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</si>
  <si>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</si>
  <si>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</si>
  <si>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</si>
  <si>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</si>
  <si>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</si>
  <si>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</si>
  <si>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</si>
  <si>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</si>
  <si>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</si>
  <si>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</si>
  <si>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</si>
  <si>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</si>
  <si>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</si>
  <si>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</si>
  <si>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</si>
  <si>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</si>
  <si>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</si>
  <si>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</si>
  <si>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</si>
  <si>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</si>
  <si>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</si>
  <si>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</si>
  <si>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</si>
  <si>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</si>
  <si>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</si>
  <si>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</si>
  <si>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</si>
  <si>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</si>
  <si>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</si>
  <si>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</si>
  <si>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</si>
  <si>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</si>
  <si>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</si>
  <si>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</si>
  <si>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</si>
  <si>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</si>
  <si>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</si>
  <si>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</si>
  <si>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</si>
  <si>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</si>
  <si>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</si>
  <si>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</si>
  <si>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</si>
  <si>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</si>
  <si>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</si>
  <si>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</si>
  <si>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</si>
  <si>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</si>
  <si>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</si>
  <si>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</si>
  <si>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</si>
  <si>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</si>
  <si>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</si>
  <si>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MUNICÍPIO: RIFAINA                                                                                                                         ESTADO: SÃO PAULO</t>
  </si>
  <si>
    <t>PORCENTAGEM DE SERVIÇOS</t>
  </si>
  <si>
    <t>ASSINATURA: ___________________________</t>
  </si>
  <si>
    <t>HUGO CÉSAR LOURENÇO</t>
  </si>
  <si>
    <t>PREFEITO MUNICIPAL</t>
  </si>
  <si>
    <t>30 DIAS</t>
  </si>
  <si>
    <t>KELSON ROBERT DA SILVA FLORIANO</t>
  </si>
  <si>
    <t>ENGENHEIRO CIVIL - CREA:5061583500-SP</t>
  </si>
  <si>
    <r>
      <t xml:space="preserve">FINAL: </t>
    </r>
    <r>
      <rPr>
        <sz val="10"/>
        <color rgb="FFFF0000"/>
        <rFont val="Times New Roman"/>
        <family val="1"/>
      </rPr>
      <t xml:space="preserve"> 120 </t>
    </r>
    <r>
      <rPr>
        <sz val="10"/>
        <color indexed="12"/>
        <rFont val="Times New Roman"/>
        <family val="1"/>
      </rPr>
      <t>dias a partir da data da ordem de serviço</t>
    </r>
  </si>
  <si>
    <t>120 dias</t>
  </si>
  <si>
    <t>ALAMBRADO DE FECHAMENTO - ATERRO SANITÁRIO</t>
  </si>
  <si>
    <t>ALAMBRADO - CAMPO FUTEBOL SOCIETY</t>
  </si>
  <si>
    <t xml:space="preserve">OBJETO: CONSTRUÇÃO DE ALAMBRADO DE FECHAMENTO NO ATERRO SANITÁRIO E CONSTRUÇÃO DE ALAMBRADO NO CAMPO DE FUTEBOL SOCIETY DO RESIDENCIAL SANTA LUZIA                              </t>
  </si>
  <si>
    <t>LOCAL 01: SITIO SANTO ANTONIO - ATERRO SANITÁRIO - ZONA RURAL</t>
  </si>
  <si>
    <t>LOCAL 02: RUA 100, RESIDENCIAL SANTA LUZIA</t>
  </si>
  <si>
    <t>TOTAL PARCIAL</t>
  </si>
  <si>
    <t>TOTAL GERAL</t>
  </si>
  <si>
    <t>2ª ETAPA: 60 DIAS</t>
  </si>
  <si>
    <t xml:space="preserve">1ª ETAPA: 60 DIAS </t>
  </si>
  <si>
    <t xml:space="preserve">CRONOGRAMA FÍSICO FINANCEIRO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</si>
</sst>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13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4" fontId="5" fillId="0" borderId="7" xfId="1" applyNumberFormat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9" xfId="1" applyFont="1" applyFill="1" applyBorder="1" applyAlignment="1">
      <alignment horizontal="left" vertical="center"/>
    </xf>
    <xf numFmtId="0" fontId="5" fillId="2" borderId="20" xfId="1" applyFont="1" applyFill="1" applyBorder="1"/>
    <xf numFmtId="0" fontId="4" fillId="2" borderId="20" xfId="1" applyFont="1" applyFill="1" applyBorder="1" applyAlignment="1">
      <alignment horizontal="center"/>
    </xf>
    <xf numFmtId="4" fontId="5" fillId="2" borderId="20" xfId="1" applyNumberFormat="1" applyFont="1" applyFill="1" applyBorder="1" applyAlignment="1">
      <alignment horizontal="center"/>
    </xf>
    <xf numFmtId="4" fontId="5" fillId="2" borderId="20" xfId="1" applyNumberFormat="1" applyFont="1" applyFill="1" applyBorder="1" applyAlignment="1"/>
    <xf numFmtId="4" fontId="5" fillId="2" borderId="21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7" xfId="1" applyNumberFormat="1" applyFont="1" applyBorder="1" applyAlignment="1">
      <alignment horizontal="center"/>
    </xf>
    <xf numFmtId="4" fontId="9" fillId="0" borderId="18" xfId="1" applyNumberFormat="1" applyFont="1" applyBorder="1" applyAlignment="1">
      <alignment horizontal="center"/>
    </xf>
    <xf numFmtId="0" fontId="6" fillId="0" borderId="26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8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5" fillId="0" borderId="29" xfId="1" applyNumberFormat="1" applyFont="1" applyBorder="1" applyAlignment="1">
      <alignment horizontal="center"/>
    </xf>
    <xf numFmtId="4" fontId="9" fillId="0" borderId="29" xfId="1" applyNumberFormat="1" applyFont="1" applyBorder="1" applyAlignment="1">
      <alignment horizontal="center"/>
    </xf>
    <xf numFmtId="4" fontId="4" fillId="0" borderId="3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7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26" fillId="6" borderId="3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2" xfId="0" applyFont="1" applyFill="1" applyBorder="1" applyAlignment="1">
      <alignment horizontal="center" vertical="center"/>
    </xf>
    <xf numFmtId="4" fontId="28" fillId="0" borderId="26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38" xfId="1" applyNumberFormat="1" applyFont="1" applyBorder="1" applyAlignment="1">
      <alignment horizontal="center"/>
    </xf>
    <xf numFmtId="4" fontId="13" fillId="0" borderId="38" xfId="1" applyNumberFormat="1" applyFont="1" applyBorder="1" applyAlignment="1">
      <alignment horizontal="center"/>
    </xf>
    <xf numFmtId="4" fontId="8" fillId="0" borderId="35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8" fillId="0" borderId="5" xfId="1" applyFont="1" applyBorder="1" applyAlignment="1">
      <alignment horizontal="center"/>
    </xf>
    <xf numFmtId="0" fontId="23" fillId="3" borderId="32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3" fillId="5" borderId="32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7" xfId="1" applyFont="1" applyBorder="1" applyAlignment="1">
      <alignment horizontal="center"/>
    </xf>
    <xf numFmtId="0" fontId="5" fillId="0" borderId="24" xfId="1" applyFont="1" applyBorder="1" applyAlignment="1"/>
    <xf numFmtId="4" fontId="13" fillId="0" borderId="10" xfId="1" applyNumberFormat="1" applyFont="1" applyBorder="1" applyAlignment="1">
      <alignment horizontal="center"/>
    </xf>
    <xf numFmtId="0" fontId="8" fillId="0" borderId="34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32" fillId="0" borderId="10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7" fillId="0" borderId="3" xfId="1" applyFont="1" applyBorder="1" applyAlignment="1">
      <alignment vertical="center" wrapText="1"/>
    </xf>
    <xf numFmtId="167" fontId="22" fillId="4" borderId="0" xfId="0" applyNumberFormat="1" applyFont="1" applyFill="1" applyBorder="1" applyAlignment="1">
      <alignment vertical="center" wrapText="1"/>
    </xf>
    <xf numFmtId="0" fontId="6" fillId="0" borderId="7" xfId="1" applyFont="1" applyBorder="1" applyAlignment="1">
      <alignment horizontal="center"/>
    </xf>
    <xf numFmtId="4" fontId="28" fillId="0" borderId="31" xfId="1" applyNumberFormat="1" applyFont="1" applyBorder="1" applyAlignment="1">
      <alignment horizontal="center"/>
    </xf>
    <xf numFmtId="4" fontId="8" fillId="0" borderId="7" xfId="1" applyNumberFormat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10" fillId="0" borderId="5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0" fontId="28" fillId="0" borderId="32" xfId="1" applyFont="1" applyBorder="1" applyAlignment="1">
      <alignment horizontal="left"/>
    </xf>
    <xf numFmtId="0" fontId="28" fillId="0" borderId="6" xfId="1" applyFont="1" applyBorder="1" applyAlignment="1">
      <alignment horizontal="left"/>
    </xf>
    <xf numFmtId="0" fontId="28" fillId="0" borderId="11" xfId="1" applyFont="1" applyBorder="1" applyAlignment="1">
      <alignment horizontal="left"/>
    </xf>
    <xf numFmtId="0" fontId="8" fillId="0" borderId="34" xfId="1" applyFont="1" applyBorder="1" applyAlignment="1">
      <alignment horizontal="center"/>
    </xf>
    <xf numFmtId="0" fontId="8" fillId="0" borderId="38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8" fillId="0" borderId="40" xfId="1" applyFont="1" applyBorder="1" applyAlignment="1">
      <alignment horizontal="left"/>
    </xf>
    <xf numFmtId="0" fontId="8" fillId="0" borderId="30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26" fillId="6" borderId="0" xfId="0" applyFont="1" applyFill="1" applyBorder="1" applyAlignment="1">
      <alignment horizontal="left" vertical="center"/>
    </xf>
    <xf numFmtId="0" fontId="31" fillId="0" borderId="38" xfId="1" applyFont="1" applyBorder="1" applyAlignment="1">
      <alignment horizontal="center" vertical="center"/>
    </xf>
    <xf numFmtId="0" fontId="31" fillId="0" borderId="35" xfId="1" applyFont="1" applyBorder="1" applyAlignment="1">
      <alignment horizontal="center" vertical="center"/>
    </xf>
    <xf numFmtId="0" fontId="30" fillId="0" borderId="23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18" fillId="0" borderId="34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10" fillId="0" borderId="5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00"/>
  <sheetViews>
    <sheetView tabSelected="1" view="pageBreakPreview" topLeftCell="A7" zoomScale="69" zoomScaleSheetLayoutView="69" workbookViewId="0">
      <selection activeCell="T6" sqref="T6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0" ht="7.5" customHeight="1" thickBot="1" x14ac:dyDescent="0.25"/>
    <row r="2" spans="2:20" ht="60" customHeight="1" x14ac:dyDescent="0.2">
      <c r="B2" s="185"/>
      <c r="C2" s="186"/>
      <c r="D2" s="177" t="s">
        <v>157</v>
      </c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8"/>
    </row>
    <row r="3" spans="2:20" s="3" customFormat="1" ht="60" customHeight="1" thickBot="1" x14ac:dyDescent="0.3">
      <c r="B3" s="187"/>
      <c r="C3" s="188"/>
      <c r="D3" s="179" t="s">
        <v>8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1"/>
    </row>
    <row r="4" spans="2:20" s="5" customFormat="1" ht="5.0999999999999996" customHeight="1" thickBot="1" x14ac:dyDescent="0.25">
      <c r="B4" s="4"/>
      <c r="D4" s="6"/>
      <c r="E4" s="6"/>
      <c r="O4" s="7"/>
    </row>
    <row r="5" spans="2:20" ht="17.100000000000001" customHeight="1" x14ac:dyDescent="0.2">
      <c r="B5" s="194" t="s">
        <v>177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6"/>
    </row>
    <row r="6" spans="2:20" ht="17.100000000000001" customHeight="1" x14ac:dyDescent="0.2">
      <c r="B6" s="197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9"/>
    </row>
    <row r="7" spans="2:20" ht="5.0999999999999996" customHeight="1" x14ac:dyDescent="0.2">
      <c r="B7" s="189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1"/>
    </row>
    <row r="8" spans="2:20" ht="30" customHeight="1" x14ac:dyDescent="0.2">
      <c r="B8" s="211" t="s">
        <v>170</v>
      </c>
      <c r="C8" s="212"/>
      <c r="D8" s="212"/>
      <c r="E8" s="212"/>
      <c r="F8" s="212"/>
      <c r="G8" s="212"/>
      <c r="H8" s="212"/>
      <c r="I8" s="212"/>
      <c r="J8" s="212"/>
      <c r="K8" s="26" t="s">
        <v>0</v>
      </c>
      <c r="L8" s="134"/>
      <c r="M8" s="138" t="s">
        <v>167</v>
      </c>
      <c r="N8" s="139"/>
      <c r="O8" s="142" t="s">
        <v>1</v>
      </c>
    </row>
    <row r="9" spans="2:20" ht="15.75" x14ac:dyDescent="0.2">
      <c r="B9" s="151" t="s">
        <v>171</v>
      </c>
      <c r="C9" s="152"/>
      <c r="D9" s="152"/>
      <c r="E9" s="152"/>
      <c r="F9" s="152"/>
      <c r="G9" s="152"/>
      <c r="H9" s="152"/>
      <c r="I9" s="152"/>
      <c r="J9" s="153"/>
      <c r="K9" s="206" t="s">
        <v>9</v>
      </c>
      <c r="L9" s="207"/>
      <c r="M9" s="207"/>
      <c r="N9" s="208"/>
      <c r="O9" s="204">
        <v>44881</v>
      </c>
    </row>
    <row r="10" spans="2:20" ht="15.75" x14ac:dyDescent="0.2">
      <c r="B10" s="151" t="s">
        <v>172</v>
      </c>
      <c r="C10" s="152"/>
      <c r="D10" s="152"/>
      <c r="E10" s="152"/>
      <c r="F10" s="152"/>
      <c r="G10" s="152"/>
      <c r="H10" s="152"/>
      <c r="I10" s="152"/>
      <c r="J10" s="153"/>
      <c r="K10" s="148"/>
      <c r="L10" s="149"/>
      <c r="M10" s="149"/>
      <c r="N10" s="150"/>
      <c r="O10" s="204"/>
    </row>
    <row r="11" spans="2:20" ht="30" customHeight="1" x14ac:dyDescent="0.2">
      <c r="B11" s="160" t="s">
        <v>158</v>
      </c>
      <c r="C11" s="161"/>
      <c r="D11" s="161"/>
      <c r="E11" s="161"/>
      <c r="F11" s="161"/>
      <c r="G11" s="140"/>
      <c r="H11" s="140"/>
      <c r="I11" s="140"/>
      <c r="J11" s="140"/>
      <c r="K11" s="162" t="s">
        <v>166</v>
      </c>
      <c r="L11" s="163"/>
      <c r="M11" s="163"/>
      <c r="N11" s="164"/>
      <c r="O11" s="205"/>
    </row>
    <row r="12" spans="2:20" ht="5.0999999999999996" customHeight="1" x14ac:dyDescent="0.2">
      <c r="B12" s="4"/>
      <c r="C12" s="5"/>
      <c r="D12" s="6"/>
      <c r="E12" s="6"/>
      <c r="F12" s="5"/>
      <c r="G12" s="5"/>
      <c r="H12" s="5"/>
      <c r="I12" s="5"/>
      <c r="J12" s="5"/>
      <c r="K12" s="5"/>
      <c r="L12" s="5"/>
      <c r="M12" s="5"/>
      <c r="N12" s="5"/>
      <c r="O12" s="7"/>
    </row>
    <row r="13" spans="2:20" ht="15" customHeight="1" x14ac:dyDescent="0.25">
      <c r="B13" s="200" t="s">
        <v>2</v>
      </c>
      <c r="C13" s="202" t="s">
        <v>3</v>
      </c>
      <c r="D13" s="192" t="s">
        <v>4</v>
      </c>
      <c r="E13" s="209" t="s">
        <v>176</v>
      </c>
      <c r="F13" s="210"/>
      <c r="G13" s="209" t="s">
        <v>175</v>
      </c>
      <c r="H13" s="210"/>
      <c r="I13" s="146"/>
      <c r="J13" s="147"/>
      <c r="K13" s="146"/>
      <c r="L13" s="147"/>
      <c r="M13" s="146"/>
      <c r="N13" s="147"/>
      <c r="O13" s="8"/>
      <c r="T13" s="135"/>
    </row>
    <row r="14" spans="2:20" ht="15" customHeight="1" x14ac:dyDescent="0.25">
      <c r="B14" s="201"/>
      <c r="C14" s="203"/>
      <c r="D14" s="193"/>
      <c r="E14" s="60" t="s">
        <v>163</v>
      </c>
      <c r="F14" s="60" t="s">
        <v>163</v>
      </c>
      <c r="G14" s="60" t="s">
        <v>163</v>
      </c>
      <c r="H14" s="60" t="s">
        <v>163</v>
      </c>
      <c r="I14" s="60"/>
      <c r="J14" s="60"/>
      <c r="K14" s="60"/>
      <c r="L14" s="60"/>
      <c r="M14" s="60"/>
      <c r="N14" s="60"/>
      <c r="O14" s="32" t="s">
        <v>5</v>
      </c>
    </row>
    <row r="15" spans="2:20" ht="20.100000000000001" customHeight="1" x14ac:dyDescent="0.25">
      <c r="B15" s="165">
        <v>1</v>
      </c>
      <c r="C15" s="167" t="s">
        <v>168</v>
      </c>
      <c r="D15" s="118" t="s">
        <v>7</v>
      </c>
      <c r="E15" s="35">
        <f>E16*100/O16</f>
        <v>50</v>
      </c>
      <c r="F15" s="24">
        <f>F16*100/O16</f>
        <v>50</v>
      </c>
      <c r="G15" s="24"/>
      <c r="H15" s="24"/>
      <c r="I15" s="24"/>
      <c r="J15" s="24"/>
      <c r="K15" s="24"/>
      <c r="L15" s="24"/>
      <c r="M15" s="27"/>
      <c r="N15" s="24"/>
      <c r="O15" s="30">
        <f t="shared" ref="O15:O18" si="0">SUM(E15:N15)</f>
        <v>100</v>
      </c>
    </row>
    <row r="16" spans="2:20" ht="20.100000000000001" customHeight="1" x14ac:dyDescent="0.25">
      <c r="B16" s="166"/>
      <c r="C16" s="168"/>
      <c r="D16" s="10" t="s">
        <v>6</v>
      </c>
      <c r="E16" s="25">
        <f>ROUND(139830.92/2,2)</f>
        <v>69915.460000000006</v>
      </c>
      <c r="F16" s="25">
        <f>ROUND(139830.92/2,2)</f>
        <v>69915.460000000006</v>
      </c>
      <c r="G16" s="25"/>
      <c r="H16" s="25"/>
      <c r="I16" s="25"/>
      <c r="J16" s="25"/>
      <c r="K16" s="25"/>
      <c r="L16" s="25"/>
      <c r="M16" s="28"/>
      <c r="N16" s="25"/>
      <c r="O16" s="31">
        <f t="shared" si="0"/>
        <v>139830.92000000001</v>
      </c>
    </row>
    <row r="17" spans="2:24" ht="20.100000000000001" customHeight="1" x14ac:dyDescent="0.25">
      <c r="B17" s="165">
        <v>2</v>
      </c>
      <c r="C17" s="167" t="s">
        <v>169</v>
      </c>
      <c r="D17" s="118" t="s">
        <v>7</v>
      </c>
      <c r="E17" s="35"/>
      <c r="F17" s="24"/>
      <c r="G17" s="24">
        <f>G18*100/O18</f>
        <v>49.999995091634759</v>
      </c>
      <c r="H17" s="24">
        <f>H18*100/O18</f>
        <v>50.000004908365234</v>
      </c>
      <c r="I17" s="24"/>
      <c r="J17" s="24"/>
      <c r="K17" s="24"/>
      <c r="L17" s="24"/>
      <c r="M17" s="27"/>
      <c r="N17" s="24"/>
      <c r="O17" s="30">
        <f t="shared" si="0"/>
        <v>100</v>
      </c>
    </row>
    <row r="18" spans="2:24" ht="20.100000000000001" customHeight="1" x14ac:dyDescent="0.25">
      <c r="B18" s="166"/>
      <c r="C18" s="168"/>
      <c r="D18" s="10" t="s">
        <v>6</v>
      </c>
      <c r="E18" s="25"/>
      <c r="F18" s="25"/>
      <c r="G18" s="25">
        <v>50933.45</v>
      </c>
      <c r="H18" s="25">
        <v>50933.46</v>
      </c>
      <c r="I18" s="25"/>
      <c r="J18" s="25"/>
      <c r="K18" s="25"/>
      <c r="L18" s="25"/>
      <c r="M18" s="28"/>
      <c r="N18" s="25"/>
      <c r="O18" s="31">
        <f t="shared" si="0"/>
        <v>101866.91</v>
      </c>
    </row>
    <row r="19" spans="2:24" ht="0.95" customHeight="1" x14ac:dyDescent="0.25">
      <c r="B19" s="165"/>
      <c r="C19" s="183"/>
      <c r="D19" s="9"/>
      <c r="E19" s="24"/>
      <c r="F19" s="24"/>
      <c r="G19" s="24"/>
      <c r="H19" s="24"/>
      <c r="I19" s="24"/>
      <c r="J19" s="24"/>
      <c r="K19" s="24"/>
      <c r="L19" s="24"/>
      <c r="M19" s="29"/>
      <c r="N19" s="24"/>
      <c r="O19" s="30"/>
      <c r="Q19" s="62" t="s">
        <v>10</v>
      </c>
      <c r="R19" s="71"/>
      <c r="S19" s="72"/>
      <c r="T19" s="73"/>
      <c r="U19" s="71"/>
      <c r="V19" s="74"/>
      <c r="W19" s="74"/>
      <c r="X19" s="75"/>
    </row>
    <row r="20" spans="2:24" ht="0.95" customHeight="1" thickBot="1" x14ac:dyDescent="0.3">
      <c r="B20" s="182"/>
      <c r="C20" s="184"/>
      <c r="D20" s="10"/>
      <c r="E20" s="25"/>
      <c r="F20" s="25"/>
      <c r="G20" s="25"/>
      <c r="H20" s="25"/>
      <c r="I20" s="25"/>
      <c r="J20" s="25"/>
      <c r="K20" s="25"/>
      <c r="L20" s="25"/>
      <c r="M20" s="28"/>
      <c r="N20" s="25"/>
      <c r="O20" s="31"/>
      <c r="Q20" s="62" t="s">
        <v>11</v>
      </c>
      <c r="R20" s="71"/>
      <c r="S20" s="72"/>
      <c r="T20" s="73"/>
      <c r="U20" s="71"/>
      <c r="V20" s="74"/>
      <c r="W20" s="74"/>
      <c r="X20" s="75"/>
    </row>
    <row r="21" spans="2:24" ht="5.0999999999999996" customHeight="1" thickBot="1" x14ac:dyDescent="0.3">
      <c r="B21" s="11"/>
      <c r="C21" s="12"/>
      <c r="D21" s="13"/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6"/>
      <c r="Q21" s="62"/>
      <c r="R21" s="71"/>
      <c r="S21" s="72"/>
      <c r="T21" s="73"/>
      <c r="U21" s="71"/>
      <c r="V21" s="74"/>
      <c r="W21" s="74"/>
      <c r="X21" s="76"/>
    </row>
    <row r="22" spans="2:24" ht="8.1" customHeight="1" x14ac:dyDescent="0.2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9"/>
      <c r="Q22" s="61">
        <v>3</v>
      </c>
      <c r="R22" s="66"/>
      <c r="S22" s="66"/>
      <c r="T22" s="67"/>
      <c r="U22" s="68"/>
      <c r="V22" s="69"/>
      <c r="W22" s="69"/>
      <c r="X22" s="70"/>
    </row>
    <row r="23" spans="2:24" ht="17.100000000000001" customHeight="1" x14ac:dyDescent="0.25">
      <c r="B23" s="154" t="s">
        <v>173</v>
      </c>
      <c r="C23" s="155"/>
      <c r="D23" s="156"/>
      <c r="E23" s="47">
        <f>E16+E18</f>
        <v>69915.460000000006</v>
      </c>
      <c r="F23" s="47">
        <f>F16+F18</f>
        <v>69915.460000000006</v>
      </c>
      <c r="G23" s="47">
        <f>G16+G18</f>
        <v>50933.45</v>
      </c>
      <c r="H23" s="47">
        <f>H16+H18</f>
        <v>50933.46</v>
      </c>
      <c r="I23" s="47"/>
      <c r="J23" s="47"/>
      <c r="K23" s="47"/>
      <c r="L23" s="47"/>
      <c r="M23" s="47"/>
      <c r="N23" s="47"/>
      <c r="O23" s="143">
        <f>E23+F23+G23+H23</f>
        <v>241697.83</v>
      </c>
      <c r="Q23" s="62" t="s">
        <v>12</v>
      </c>
      <c r="R23" s="71"/>
      <c r="S23" s="72"/>
      <c r="T23" s="123"/>
      <c r="U23" s="71"/>
      <c r="V23" s="74"/>
      <c r="W23" s="74"/>
      <c r="X23" s="76"/>
    </row>
    <row r="24" spans="2:24" ht="17.100000000000001" customHeight="1" x14ac:dyDescent="0.25">
      <c r="B24" s="154"/>
      <c r="C24" s="155"/>
      <c r="D24" s="15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143"/>
      <c r="Q24" s="62"/>
      <c r="R24" s="74"/>
      <c r="S24" s="72"/>
      <c r="T24" s="124"/>
      <c r="U24" s="71"/>
      <c r="V24" s="137">
        <f>((24135.72*100/549209.68)/100)</f>
        <v>4.3946275673800939E-2</v>
      </c>
      <c r="W24" s="74"/>
      <c r="X24" s="76"/>
    </row>
    <row r="25" spans="2:24" s="17" customFormat="1" ht="17.100000000000001" customHeight="1" x14ac:dyDescent="0.25">
      <c r="B25" s="154" t="s">
        <v>174</v>
      </c>
      <c r="C25" s="155"/>
      <c r="D25" s="156"/>
      <c r="E25" s="47">
        <f>ROUND(E23+E24,2)</f>
        <v>69915.460000000006</v>
      </c>
      <c r="F25" s="47">
        <f>ROUND(F23+F24,2)</f>
        <v>69915.460000000006</v>
      </c>
      <c r="G25" s="47">
        <f>ROUND(G23+G24,2)</f>
        <v>50933.45</v>
      </c>
      <c r="H25" s="47">
        <f>ROUND(H23+H24,2)</f>
        <v>50933.46</v>
      </c>
      <c r="I25" s="47"/>
      <c r="J25" s="47"/>
      <c r="K25" s="47"/>
      <c r="L25" s="47"/>
      <c r="M25" s="47"/>
      <c r="N25" s="47"/>
      <c r="O25" s="143">
        <f>E25+F25+G25+H25+I25+J25+K25+L25+M25+N25</f>
        <v>241697.83</v>
      </c>
      <c r="Q25" s="62" t="s">
        <v>13</v>
      </c>
      <c r="R25" s="71"/>
      <c r="S25" s="72"/>
      <c r="T25" s="124"/>
      <c r="U25" s="71"/>
      <c r="V25" s="126"/>
      <c r="W25" s="74"/>
      <c r="X25" s="76"/>
    </row>
    <row r="26" spans="2:24" s="17" customFormat="1" ht="17.100000000000001" customHeight="1" thickBot="1" x14ac:dyDescent="0.3">
      <c r="B26" s="171" t="s">
        <v>159</v>
      </c>
      <c r="C26" s="172"/>
      <c r="D26" s="173"/>
      <c r="E26" s="130">
        <f>E25*100/O25</f>
        <v>28.926805011033824</v>
      </c>
      <c r="F26" s="120">
        <f>F25*100/O25</f>
        <v>28.926805011033824</v>
      </c>
      <c r="G26" s="120">
        <f>G25*100/O25</f>
        <v>21.073192920267427</v>
      </c>
      <c r="H26" s="120">
        <f>H25*100/O25</f>
        <v>21.073197057664938</v>
      </c>
      <c r="I26" s="120"/>
      <c r="J26" s="120"/>
      <c r="K26" s="120"/>
      <c r="L26" s="120"/>
      <c r="M26" s="120"/>
      <c r="N26" s="120"/>
      <c r="O26" s="144">
        <f>E26+F26+G26+H26+I26+J26+K26+L26+M26+N26</f>
        <v>100.00000000000001</v>
      </c>
      <c r="Q26" s="62" t="s">
        <v>14</v>
      </c>
      <c r="R26" s="71"/>
      <c r="S26" s="72"/>
      <c r="T26" s="125"/>
      <c r="U26" s="71"/>
      <c r="V26" s="126"/>
      <c r="W26" s="74"/>
      <c r="X26" s="76"/>
    </row>
    <row r="27" spans="2:24" s="17" customFormat="1" ht="15" customHeight="1" x14ac:dyDescent="0.25">
      <c r="B27" s="121"/>
      <c r="C27" s="122"/>
      <c r="D27" s="122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3"/>
      <c r="Q27" s="62"/>
      <c r="R27" s="71"/>
      <c r="S27" s="72"/>
      <c r="T27" s="73"/>
      <c r="U27" s="71"/>
      <c r="V27" s="74"/>
      <c r="W27" s="74"/>
      <c r="X27" s="76"/>
    </row>
    <row r="28" spans="2:24" ht="15" customHeight="1" x14ac:dyDescent="0.25">
      <c r="B28" s="4"/>
      <c r="C28" s="5"/>
      <c r="D28" s="6"/>
      <c r="E28" s="6"/>
      <c r="F28" s="34"/>
      <c r="G28" s="2"/>
      <c r="H28" s="2"/>
      <c r="I28" s="2"/>
      <c r="J28" s="145"/>
      <c r="K28" s="2"/>
      <c r="L28" s="2"/>
      <c r="M28" s="2"/>
      <c r="N28" s="2"/>
      <c r="O28" s="18"/>
      <c r="Q28" s="62" t="s">
        <v>15</v>
      </c>
      <c r="R28" s="71"/>
      <c r="S28" s="72"/>
      <c r="T28" s="124"/>
      <c r="U28" s="71"/>
      <c r="V28" s="74"/>
      <c r="W28" s="74"/>
      <c r="X28" s="76"/>
    </row>
    <row r="29" spans="2:24" ht="15" customHeight="1" x14ac:dyDescent="0.25">
      <c r="B29" s="19" t="s">
        <v>160</v>
      </c>
      <c r="C29" s="2"/>
      <c r="D29" s="20"/>
      <c r="E29" s="49"/>
      <c r="F29" s="2"/>
      <c r="G29" s="2"/>
      <c r="H29" s="2"/>
      <c r="I29" s="2"/>
      <c r="J29" s="49" t="s">
        <v>160</v>
      </c>
      <c r="K29" s="2"/>
      <c r="L29" s="2"/>
      <c r="M29" s="20"/>
      <c r="N29" s="20"/>
      <c r="O29" s="7"/>
      <c r="Q29" s="62" t="s">
        <v>16</v>
      </c>
      <c r="R29" s="71"/>
      <c r="S29" s="72"/>
      <c r="T29" s="141"/>
      <c r="U29" s="71"/>
      <c r="V29" s="74"/>
      <c r="W29" s="74"/>
      <c r="X29" s="128"/>
    </row>
    <row r="30" spans="2:24" ht="15" customHeight="1" x14ac:dyDescent="0.25">
      <c r="B30" s="33" t="s">
        <v>156</v>
      </c>
      <c r="C30" s="36" t="s">
        <v>164</v>
      </c>
      <c r="D30" s="36"/>
      <c r="E30" s="50"/>
      <c r="F30" s="36"/>
      <c r="G30" s="36"/>
      <c r="H30" s="36"/>
      <c r="I30" s="36"/>
      <c r="J30" s="50" t="s">
        <v>156</v>
      </c>
      <c r="K30" s="36" t="s">
        <v>161</v>
      </c>
      <c r="L30" s="36"/>
      <c r="M30" s="36"/>
      <c r="N30" s="36"/>
      <c r="O30" s="7"/>
      <c r="Q30" s="62" t="s">
        <v>17</v>
      </c>
      <c r="R30" s="71"/>
      <c r="S30" s="72"/>
      <c r="T30" s="124"/>
      <c r="U30" s="71"/>
      <c r="V30" s="127"/>
      <c r="W30" s="74"/>
      <c r="X30" s="129"/>
    </row>
    <row r="31" spans="2:24" ht="15" customHeight="1" thickBot="1" x14ac:dyDescent="0.3">
      <c r="B31" s="174" t="s">
        <v>165</v>
      </c>
      <c r="C31" s="175"/>
      <c r="D31" s="175"/>
      <c r="E31" s="119"/>
      <c r="F31" s="119"/>
      <c r="G31" s="119"/>
      <c r="H31" s="119"/>
      <c r="I31" s="119"/>
      <c r="J31" s="119" t="s">
        <v>162</v>
      </c>
      <c r="K31" s="119"/>
      <c r="L31" s="119"/>
      <c r="M31" s="119"/>
      <c r="N31" s="119"/>
      <c r="O31" s="21"/>
      <c r="Q31" s="62"/>
      <c r="R31" s="71"/>
      <c r="S31" s="72"/>
      <c r="T31" s="124"/>
      <c r="U31" s="71"/>
      <c r="V31" s="133"/>
      <c r="W31" s="74"/>
      <c r="X31" s="129"/>
    </row>
    <row r="32" spans="2:24" ht="15" customHeight="1" x14ac:dyDescent="0.2">
      <c r="Q32" s="62" t="s">
        <v>18</v>
      </c>
      <c r="R32" s="71"/>
      <c r="S32" s="72"/>
      <c r="T32" s="73"/>
      <c r="U32" s="71"/>
      <c r="V32" s="74"/>
      <c r="W32" s="74"/>
      <c r="X32" s="76"/>
    </row>
    <row r="33" spans="2:24" ht="15" customHeight="1" x14ac:dyDescent="0.25">
      <c r="C33" s="23"/>
      <c r="D33" s="6"/>
      <c r="Q33" s="61">
        <v>4</v>
      </c>
      <c r="R33" s="66"/>
      <c r="S33" s="66"/>
      <c r="T33" s="67"/>
      <c r="U33" s="68"/>
      <c r="V33" s="69"/>
      <c r="W33" s="69"/>
      <c r="X33" s="70"/>
    </row>
    <row r="34" spans="2:24" ht="15" customHeight="1" x14ac:dyDescent="0.25">
      <c r="C34" s="23"/>
      <c r="D34" s="6"/>
      <c r="Q34" s="62" t="s">
        <v>19</v>
      </c>
      <c r="R34" s="71"/>
      <c r="S34" s="72"/>
      <c r="T34" s="73"/>
      <c r="U34" s="71"/>
      <c r="V34" s="74"/>
      <c r="W34" s="74"/>
      <c r="X34" s="75"/>
    </row>
    <row r="35" spans="2:24" ht="15" customHeight="1" x14ac:dyDescent="0.25">
      <c r="B35" s="3"/>
      <c r="C35" s="2"/>
      <c r="D35" s="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Q35" s="62"/>
      <c r="R35" s="74"/>
      <c r="S35" s="72"/>
      <c r="T35" s="73"/>
      <c r="U35" s="71"/>
      <c r="V35" s="74"/>
      <c r="W35" s="74"/>
      <c r="X35" s="75"/>
    </row>
    <row r="36" spans="2:24" ht="15" customHeight="1" x14ac:dyDescent="0.25">
      <c r="B36" s="3"/>
      <c r="C36" s="23"/>
      <c r="D36" s="6"/>
      <c r="E36" s="131"/>
      <c r="F36" s="132"/>
      <c r="G36" s="132"/>
      <c r="H36" s="132"/>
      <c r="I36" s="132"/>
      <c r="L36" s="132"/>
      <c r="N36" s="136"/>
      <c r="Q36" s="62"/>
      <c r="R36" s="71"/>
      <c r="S36" s="72"/>
      <c r="T36" s="73"/>
      <c r="U36" s="71"/>
      <c r="V36" s="74"/>
      <c r="W36" s="74"/>
      <c r="X36" s="75"/>
    </row>
    <row r="37" spans="2:24" ht="15" customHeight="1" x14ac:dyDescent="0.2">
      <c r="E37" s="131"/>
      <c r="F37" s="132"/>
      <c r="H37" s="132"/>
      <c r="J37" s="132"/>
      <c r="L37" s="132"/>
      <c r="Q37" s="62"/>
      <c r="R37" s="77"/>
      <c r="S37" s="72"/>
      <c r="T37" s="73"/>
      <c r="U37" s="71"/>
      <c r="V37" s="74"/>
      <c r="W37" s="74"/>
      <c r="X37" s="75"/>
    </row>
    <row r="38" spans="2:24" ht="15" customHeight="1" x14ac:dyDescent="0.2">
      <c r="E38" s="131"/>
      <c r="F38" s="132"/>
      <c r="H38" s="132"/>
      <c r="J38" s="132"/>
      <c r="L38" s="132"/>
      <c r="Q38" s="62"/>
      <c r="R38" s="71"/>
      <c r="S38" s="72"/>
      <c r="T38" s="73"/>
      <c r="U38" s="71"/>
      <c r="V38" s="74"/>
      <c r="W38" s="74"/>
      <c r="X38" s="75"/>
    </row>
    <row r="39" spans="2:24" ht="15" customHeight="1" x14ac:dyDescent="0.2">
      <c r="Q39" s="62"/>
      <c r="R39" s="71"/>
      <c r="S39" s="72"/>
      <c r="T39" s="73"/>
      <c r="U39" s="71"/>
      <c r="V39" s="74"/>
      <c r="W39" s="74"/>
      <c r="X39" s="75"/>
    </row>
    <row r="40" spans="2:24" ht="15" customHeight="1" x14ac:dyDescent="0.2">
      <c r="Q40" s="62"/>
      <c r="R40" s="71"/>
      <c r="S40" s="72"/>
      <c r="T40" s="73"/>
      <c r="U40" s="71"/>
      <c r="V40" s="74"/>
      <c r="W40" s="74"/>
      <c r="X40" s="75"/>
    </row>
    <row r="41" spans="2:24" ht="15" customHeight="1" x14ac:dyDescent="0.2">
      <c r="E41" s="131"/>
      <c r="G41" s="132"/>
      <c r="Q41" s="62" t="s">
        <v>20</v>
      </c>
      <c r="R41" s="71"/>
      <c r="S41" s="72"/>
      <c r="T41" s="73"/>
      <c r="U41" s="71"/>
      <c r="V41" s="74"/>
      <c r="W41" s="74"/>
      <c r="X41" s="75"/>
    </row>
    <row r="42" spans="2:24" ht="15" customHeight="1" x14ac:dyDescent="0.2">
      <c r="G42" s="132"/>
      <c r="Q42" s="62" t="s">
        <v>21</v>
      </c>
      <c r="R42" s="71"/>
      <c r="S42" s="72"/>
      <c r="T42" s="73"/>
      <c r="U42" s="71"/>
      <c r="V42" s="74"/>
      <c r="W42" s="74"/>
      <c r="X42" s="75"/>
    </row>
    <row r="43" spans="2:24" ht="15" customHeight="1" x14ac:dyDescent="0.2">
      <c r="G43" s="132"/>
      <c r="Q43" s="62" t="s">
        <v>22</v>
      </c>
      <c r="R43" s="71"/>
      <c r="S43" s="72"/>
      <c r="T43" s="73"/>
      <c r="U43" s="71"/>
      <c r="V43" s="74"/>
      <c r="W43" s="74"/>
      <c r="X43" s="75"/>
    </row>
    <row r="44" spans="2:24" ht="15" customHeight="1" x14ac:dyDescent="0.2">
      <c r="Q44" s="62" t="s">
        <v>23</v>
      </c>
      <c r="R44" s="71"/>
      <c r="S44" s="72"/>
      <c r="T44" s="73"/>
      <c r="U44" s="71"/>
      <c r="V44" s="74"/>
      <c r="W44" s="74"/>
      <c r="X44" s="75"/>
    </row>
    <row r="45" spans="2:24" ht="15" customHeight="1" x14ac:dyDescent="0.2">
      <c r="Q45" s="62"/>
      <c r="R45" s="71"/>
      <c r="S45" s="72"/>
      <c r="T45" s="73"/>
      <c r="U45" s="71"/>
      <c r="V45" s="74"/>
      <c r="W45" s="74"/>
      <c r="X45" s="76"/>
    </row>
    <row r="46" spans="2:24" ht="15" customHeight="1" x14ac:dyDescent="0.2">
      <c r="Q46" s="61">
        <v>5</v>
      </c>
      <c r="R46" s="66"/>
      <c r="S46" s="66"/>
      <c r="T46" s="67"/>
      <c r="U46" s="68"/>
      <c r="V46" s="69"/>
      <c r="W46" s="69"/>
      <c r="X46" s="70"/>
    </row>
    <row r="47" spans="2:24" ht="15" customHeight="1" x14ac:dyDescent="0.2">
      <c r="Q47" s="62" t="s">
        <v>24</v>
      </c>
      <c r="R47" s="71"/>
      <c r="S47" s="72"/>
      <c r="T47" s="73"/>
      <c r="U47" s="71"/>
      <c r="V47" s="74"/>
      <c r="W47" s="74"/>
      <c r="X47" s="76"/>
    </row>
    <row r="48" spans="2:24" ht="15" customHeight="1" x14ac:dyDescent="0.2">
      <c r="Q48" s="62" t="s">
        <v>25</v>
      </c>
      <c r="R48" s="71"/>
      <c r="S48" s="72"/>
      <c r="T48" s="73"/>
      <c r="U48" s="71"/>
      <c r="V48" s="74"/>
      <c r="W48" s="74"/>
      <c r="X48" s="76"/>
    </row>
    <row r="49" spans="17:24" ht="15" customHeight="1" x14ac:dyDescent="0.2">
      <c r="Q49" s="62" t="s">
        <v>26</v>
      </c>
      <c r="R49" s="71"/>
      <c r="S49" s="72"/>
      <c r="T49" s="73"/>
      <c r="U49" s="71"/>
      <c r="V49" s="74"/>
      <c r="W49" s="74"/>
      <c r="X49" s="76"/>
    </row>
    <row r="50" spans="17:24" ht="15" customHeight="1" x14ac:dyDescent="0.2">
      <c r="Q50" s="62" t="s">
        <v>27</v>
      </c>
      <c r="R50" s="71"/>
      <c r="S50" s="72"/>
      <c r="T50" s="73"/>
      <c r="U50" s="71"/>
      <c r="V50" s="74"/>
      <c r="W50" s="74"/>
      <c r="X50" s="76"/>
    </row>
    <row r="51" spans="17:24" ht="15" customHeight="1" x14ac:dyDescent="0.2">
      <c r="Q51" s="62" t="s">
        <v>28</v>
      </c>
      <c r="R51" s="71"/>
      <c r="S51" s="72"/>
      <c r="T51" s="73"/>
      <c r="U51" s="71"/>
      <c r="V51" s="74"/>
      <c r="W51" s="74"/>
      <c r="X51" s="76"/>
    </row>
    <row r="52" spans="17:24" ht="15" customHeight="1" x14ac:dyDescent="0.2">
      <c r="Q52" s="62" t="s">
        <v>29</v>
      </c>
      <c r="R52" s="71"/>
      <c r="S52" s="72"/>
      <c r="T52" s="73"/>
      <c r="U52" s="71"/>
      <c r="V52" s="74"/>
      <c r="W52" s="74"/>
      <c r="X52" s="76"/>
    </row>
    <row r="53" spans="17:24" ht="15" customHeight="1" x14ac:dyDescent="0.2">
      <c r="Q53" s="62" t="s">
        <v>30</v>
      </c>
      <c r="R53" s="71"/>
      <c r="S53" s="72"/>
      <c r="T53" s="73"/>
      <c r="U53" s="71"/>
      <c r="V53" s="74"/>
      <c r="W53" s="74"/>
      <c r="X53" s="76"/>
    </row>
    <row r="54" spans="17:24" ht="15" customHeight="1" x14ac:dyDescent="0.2">
      <c r="Q54" s="62" t="s">
        <v>31</v>
      </c>
      <c r="R54" s="71"/>
      <c r="S54" s="72"/>
      <c r="T54" s="73"/>
      <c r="U54" s="71"/>
      <c r="V54" s="74"/>
      <c r="W54" s="74"/>
      <c r="X54" s="76"/>
    </row>
    <row r="55" spans="17:24" ht="15" customHeight="1" x14ac:dyDescent="0.2">
      <c r="Q55" s="62" t="s">
        <v>32</v>
      </c>
      <c r="R55" s="71"/>
      <c r="S55" s="72"/>
      <c r="T55" s="73"/>
      <c r="U55" s="71"/>
      <c r="V55" s="74"/>
      <c r="W55" s="74"/>
      <c r="X55" s="76"/>
    </row>
    <row r="56" spans="17:24" ht="15" customHeight="1" x14ac:dyDescent="0.2">
      <c r="Q56" s="62" t="s">
        <v>33</v>
      </c>
      <c r="R56" s="71"/>
      <c r="S56" s="72"/>
      <c r="T56" s="73"/>
      <c r="U56" s="71"/>
      <c r="V56" s="74"/>
      <c r="W56" s="74"/>
      <c r="X56" s="76"/>
    </row>
    <row r="57" spans="17:24" ht="15" customHeight="1" x14ac:dyDescent="0.2">
      <c r="Q57" s="62" t="s">
        <v>34</v>
      </c>
      <c r="R57" s="71"/>
      <c r="S57" s="72"/>
      <c r="T57" s="73"/>
      <c r="U57" s="71"/>
      <c r="V57" s="74"/>
      <c r="W57" s="74"/>
      <c r="X57" s="76"/>
    </row>
    <row r="58" spans="17:24" ht="15" customHeight="1" x14ac:dyDescent="0.2">
      <c r="Q58" s="62" t="s">
        <v>35</v>
      </c>
      <c r="R58" s="71"/>
      <c r="S58" s="72"/>
      <c r="T58" s="73"/>
      <c r="U58" s="71"/>
      <c r="V58" s="74"/>
      <c r="W58" s="74"/>
      <c r="X58" s="76"/>
    </row>
    <row r="59" spans="17:24" ht="15" customHeight="1" x14ac:dyDescent="0.2">
      <c r="Q59" s="62" t="s">
        <v>36</v>
      </c>
      <c r="R59" s="71"/>
      <c r="S59" s="72"/>
      <c r="T59" s="73"/>
      <c r="U59" s="71"/>
      <c r="V59" s="74"/>
      <c r="W59" s="74"/>
      <c r="X59" s="76"/>
    </row>
    <row r="60" spans="17:24" ht="15" customHeight="1" x14ac:dyDescent="0.2">
      <c r="Q60" s="62" t="s">
        <v>37</v>
      </c>
      <c r="R60" s="71"/>
      <c r="S60" s="78"/>
      <c r="T60" s="73"/>
      <c r="U60" s="71"/>
      <c r="V60" s="74"/>
      <c r="W60" s="74"/>
      <c r="X60" s="76"/>
    </row>
    <row r="61" spans="17:24" ht="15" customHeight="1" x14ac:dyDescent="0.2">
      <c r="Q61" s="62" t="s">
        <v>38</v>
      </c>
      <c r="R61" s="71"/>
      <c r="S61" s="72"/>
      <c r="T61" s="73"/>
      <c r="U61" s="71"/>
      <c r="V61" s="74"/>
      <c r="W61" s="74"/>
      <c r="X61" s="76"/>
    </row>
    <row r="62" spans="17:24" ht="15" customHeight="1" x14ac:dyDescent="0.2">
      <c r="Q62" s="62" t="s">
        <v>39</v>
      </c>
      <c r="R62" s="71"/>
      <c r="S62" s="78"/>
      <c r="T62" s="73"/>
      <c r="U62" s="71"/>
      <c r="V62" s="74"/>
      <c r="W62" s="74"/>
      <c r="X62" s="76"/>
    </row>
    <row r="63" spans="17:24" ht="15" customHeight="1" x14ac:dyDescent="0.2">
      <c r="Q63" s="62" t="s">
        <v>40</v>
      </c>
      <c r="R63" s="71"/>
      <c r="S63" s="78"/>
      <c r="T63" s="73"/>
      <c r="U63" s="71"/>
      <c r="V63" s="74"/>
      <c r="W63" s="74"/>
      <c r="X63" s="76"/>
    </row>
    <row r="64" spans="17:24" ht="15" customHeight="1" x14ac:dyDescent="0.2">
      <c r="Q64" s="62"/>
      <c r="R64" s="71"/>
      <c r="S64" s="72"/>
      <c r="T64" s="73"/>
      <c r="U64" s="71"/>
      <c r="V64" s="74"/>
      <c r="W64" s="74"/>
      <c r="X64" s="76"/>
    </row>
    <row r="65" spans="16:26" ht="15" customHeight="1" x14ac:dyDescent="0.2">
      <c r="Q65" s="61">
        <v>6</v>
      </c>
      <c r="R65" s="66"/>
      <c r="S65" s="66"/>
      <c r="T65" s="67"/>
      <c r="U65" s="68"/>
      <c r="V65" s="69"/>
      <c r="W65" s="69"/>
      <c r="X65" s="70"/>
    </row>
    <row r="66" spans="16:26" ht="15" customHeight="1" x14ac:dyDescent="0.2">
      <c r="Q66" s="62" t="s">
        <v>41</v>
      </c>
      <c r="R66" s="71"/>
      <c r="S66" s="72"/>
      <c r="T66" s="73"/>
      <c r="U66" s="71"/>
      <c r="V66" s="74"/>
      <c r="W66" s="74"/>
      <c r="X66" s="75"/>
    </row>
    <row r="67" spans="16:26" ht="15" customHeight="1" x14ac:dyDescent="0.2">
      <c r="P67" s="48">
        <f>SUM(X67:X77)</f>
        <v>0</v>
      </c>
      <c r="Q67" s="62" t="s">
        <v>42</v>
      </c>
      <c r="R67" s="77"/>
      <c r="S67" s="72"/>
      <c r="T67" s="73"/>
      <c r="U67" s="71"/>
      <c r="V67" s="74"/>
      <c r="W67" s="74"/>
      <c r="X67" s="75"/>
      <c r="Y67" s="1">
        <f>ROUND((X67+X82)*1.2735,2)</f>
        <v>0</v>
      </c>
      <c r="Z67" s="48">
        <f>ROUND(X67+X79+X80+X81+X82,2)</f>
        <v>0</v>
      </c>
    </row>
    <row r="68" spans="16:26" ht="15" customHeight="1" x14ac:dyDescent="0.2">
      <c r="P68" s="48">
        <f>(X66+X78+X79+X80+X81)*1.2735+P67</f>
        <v>0</v>
      </c>
      <c r="Q68" s="62" t="s">
        <v>43</v>
      </c>
      <c r="R68" s="77"/>
      <c r="S68" s="72"/>
      <c r="T68" s="73"/>
      <c r="U68" s="71"/>
      <c r="V68" s="74"/>
      <c r="W68" s="74"/>
      <c r="X68" s="75"/>
      <c r="Y68" s="1">
        <f>ROUND((X79+X80+X81)*1.2735,2)</f>
        <v>0</v>
      </c>
      <c r="Z68" s="48">
        <f>ROUND(X68+X69+X70+X71+X72+X73+X74+X75+X76+X77+X78,2)</f>
        <v>0</v>
      </c>
    </row>
    <row r="69" spans="16:26" ht="15" customHeight="1" x14ac:dyDescent="0.2">
      <c r="Q69" s="62" t="s">
        <v>44</v>
      </c>
      <c r="R69" s="77"/>
      <c r="S69" s="72"/>
      <c r="T69" s="73"/>
      <c r="U69" s="71"/>
      <c r="V69" s="74"/>
      <c r="W69" s="74"/>
      <c r="X69" s="75"/>
      <c r="Y69" s="48">
        <f>ROUND(X70+X71+X72,2)</f>
        <v>0</v>
      </c>
    </row>
    <row r="70" spans="16:26" ht="15" customHeight="1" x14ac:dyDescent="0.2">
      <c r="Q70" s="62" t="s">
        <v>45</v>
      </c>
      <c r="R70" s="77"/>
      <c r="S70" s="72"/>
      <c r="T70" s="73"/>
      <c r="U70" s="71"/>
      <c r="V70" s="74"/>
      <c r="W70" s="74"/>
      <c r="X70" s="75"/>
      <c r="Y70" s="48">
        <f>ROUND(X68+X69+X73+X74+X75+X76+X77+X78,2)</f>
        <v>0</v>
      </c>
    </row>
    <row r="71" spans="16:26" ht="15" customHeight="1" x14ac:dyDescent="0.2">
      <c r="Q71" s="62" t="s">
        <v>46</v>
      </c>
      <c r="R71" s="77"/>
      <c r="S71" s="72"/>
      <c r="T71" s="73"/>
      <c r="U71" s="71"/>
      <c r="V71" s="74"/>
      <c r="W71" s="74"/>
      <c r="X71" s="75"/>
      <c r="Y71" s="1">
        <f>SUM(Y67:Y70)</f>
        <v>0</v>
      </c>
      <c r="Z71" s="48">
        <f>SUM(Z67:Z70)</f>
        <v>0</v>
      </c>
    </row>
    <row r="72" spans="16:26" ht="15" customHeight="1" x14ac:dyDescent="0.2">
      <c r="Q72" s="62" t="s">
        <v>47</v>
      </c>
      <c r="R72" s="77"/>
      <c r="S72" s="72"/>
      <c r="T72" s="73"/>
      <c r="U72" s="71"/>
      <c r="V72" s="74"/>
      <c r="W72" s="74"/>
      <c r="X72" s="75"/>
      <c r="Z72" s="1">
        <f>ROUND((Z67*1.2735)+Z68,2)</f>
        <v>0</v>
      </c>
    </row>
    <row r="73" spans="16:26" ht="15" customHeight="1" x14ac:dyDescent="0.2">
      <c r="Q73" s="62" t="s">
        <v>48</v>
      </c>
      <c r="R73" s="77"/>
      <c r="S73" s="72"/>
      <c r="T73" s="73"/>
      <c r="U73" s="71"/>
      <c r="V73" s="74"/>
      <c r="W73" s="74"/>
      <c r="X73" s="75"/>
    </row>
    <row r="74" spans="16:26" ht="15" customHeight="1" x14ac:dyDescent="0.2">
      <c r="Q74" s="62" t="s">
        <v>49</v>
      </c>
      <c r="R74" s="77"/>
      <c r="S74" s="72"/>
      <c r="T74" s="73"/>
      <c r="U74" s="71"/>
      <c r="V74" s="74"/>
      <c r="W74" s="74"/>
      <c r="X74" s="75"/>
    </row>
    <row r="75" spans="16:26" ht="15" customHeight="1" x14ac:dyDescent="0.2">
      <c r="Q75" s="62" t="s">
        <v>50</v>
      </c>
      <c r="R75" s="77"/>
      <c r="S75" s="72"/>
      <c r="T75" s="73"/>
      <c r="U75" s="71"/>
      <c r="V75" s="74"/>
      <c r="W75" s="74"/>
      <c r="X75" s="75"/>
    </row>
    <row r="76" spans="16:26" ht="15" customHeight="1" x14ac:dyDescent="0.2">
      <c r="Q76" s="62" t="s">
        <v>51</v>
      </c>
      <c r="R76" s="77"/>
      <c r="S76" s="72"/>
      <c r="T76" s="73"/>
      <c r="U76" s="71"/>
      <c r="V76" s="74"/>
      <c r="W76" s="74"/>
      <c r="X76" s="75"/>
    </row>
    <row r="77" spans="16:26" ht="15" customHeight="1" x14ac:dyDescent="0.2">
      <c r="Q77" s="62" t="s">
        <v>52</v>
      </c>
      <c r="R77" s="77"/>
      <c r="S77" s="72"/>
      <c r="T77" s="73"/>
      <c r="U77" s="71"/>
      <c r="V77" s="74"/>
      <c r="W77" s="74"/>
      <c r="X77" s="75"/>
    </row>
    <row r="78" spans="16:26" ht="15" customHeight="1" x14ac:dyDescent="0.2">
      <c r="Q78" s="62" t="s">
        <v>53</v>
      </c>
      <c r="R78" s="71"/>
      <c r="S78" s="72"/>
      <c r="T78" s="73"/>
      <c r="U78" s="71"/>
      <c r="V78" s="74"/>
      <c r="W78" s="74"/>
      <c r="X78" s="75"/>
    </row>
    <row r="79" spans="16:26" ht="15" customHeight="1" x14ac:dyDescent="0.2">
      <c r="Q79" s="62" t="s">
        <v>54</v>
      </c>
      <c r="R79" s="71"/>
      <c r="S79" s="72"/>
      <c r="T79" s="73"/>
      <c r="U79" s="71"/>
      <c r="V79" s="74"/>
      <c r="W79" s="74"/>
      <c r="X79" s="75"/>
    </row>
    <row r="80" spans="16:26" ht="15" customHeight="1" x14ac:dyDescent="0.2">
      <c r="Q80" s="62" t="s">
        <v>55</v>
      </c>
      <c r="R80" s="71"/>
      <c r="S80" s="72"/>
      <c r="T80" s="73"/>
      <c r="U80" s="71"/>
      <c r="V80" s="74"/>
      <c r="W80" s="74"/>
      <c r="X80" s="75"/>
    </row>
    <row r="81" spans="17:24" ht="15" customHeight="1" x14ac:dyDescent="0.2">
      <c r="Q81" s="62" t="s">
        <v>56</v>
      </c>
      <c r="R81" s="71"/>
      <c r="S81" s="72"/>
      <c r="T81" s="73"/>
      <c r="U81" s="71"/>
      <c r="V81" s="74"/>
      <c r="W81" s="74"/>
      <c r="X81" s="75"/>
    </row>
    <row r="82" spans="17:24" ht="15" customHeight="1" x14ac:dyDescent="0.2">
      <c r="Q82" s="62"/>
      <c r="R82" s="71"/>
      <c r="S82" s="72"/>
      <c r="T82" s="73"/>
      <c r="U82" s="71"/>
      <c r="V82" s="74"/>
      <c r="W82" s="74"/>
      <c r="X82" s="76"/>
    </row>
    <row r="83" spans="17:24" ht="15" customHeight="1" x14ac:dyDescent="0.2">
      <c r="Q83" s="61">
        <v>7</v>
      </c>
      <c r="R83" s="66"/>
      <c r="S83" s="66"/>
      <c r="T83" s="67"/>
      <c r="U83" s="68"/>
      <c r="V83" s="69"/>
      <c r="W83" s="69"/>
      <c r="X83" s="70"/>
    </row>
    <row r="84" spans="17:24" ht="15" customHeight="1" x14ac:dyDescent="0.2">
      <c r="Q84" s="62" t="s">
        <v>57</v>
      </c>
      <c r="R84" s="71"/>
      <c r="S84" s="72"/>
      <c r="T84" s="73"/>
      <c r="U84" s="71"/>
      <c r="V84" s="74"/>
      <c r="W84" s="74"/>
      <c r="X84" s="75"/>
    </row>
    <row r="85" spans="17:24" ht="15" customHeight="1" x14ac:dyDescent="0.2">
      <c r="Q85" s="62" t="s">
        <v>58</v>
      </c>
      <c r="R85" s="71"/>
      <c r="S85" s="72"/>
      <c r="T85" s="73"/>
      <c r="U85" s="71"/>
      <c r="V85" s="74"/>
      <c r="W85" s="74"/>
      <c r="X85" s="75"/>
    </row>
    <row r="86" spans="17:24" ht="15" customHeight="1" x14ac:dyDescent="0.2">
      <c r="Q86" s="62" t="s">
        <v>59</v>
      </c>
      <c r="R86" s="71"/>
      <c r="S86" s="72"/>
      <c r="T86" s="73"/>
      <c r="U86" s="71"/>
      <c r="V86" s="74"/>
      <c r="W86" s="74"/>
      <c r="X86" s="75"/>
    </row>
    <row r="87" spans="17:24" ht="15" customHeight="1" x14ac:dyDescent="0.2">
      <c r="Q87" s="62"/>
      <c r="R87" s="71"/>
      <c r="S87" s="72"/>
      <c r="T87" s="73"/>
      <c r="U87" s="71"/>
      <c r="V87" s="74"/>
      <c r="W87" s="74"/>
      <c r="X87" s="76"/>
    </row>
    <row r="88" spans="17:24" ht="15" customHeight="1" x14ac:dyDescent="0.2">
      <c r="Q88" s="61">
        <v>8</v>
      </c>
      <c r="R88" s="66"/>
      <c r="S88" s="66"/>
      <c r="T88" s="67"/>
      <c r="U88" s="68"/>
      <c r="V88" s="69"/>
      <c r="W88" s="69"/>
      <c r="X88" s="70"/>
    </row>
    <row r="89" spans="17:24" ht="15" customHeight="1" x14ac:dyDescent="0.2">
      <c r="Q89" s="63" t="s">
        <v>60</v>
      </c>
      <c r="R89" s="79"/>
      <c r="S89" s="80"/>
      <c r="T89" s="81"/>
      <c r="U89" s="82"/>
      <c r="V89" s="83"/>
      <c r="W89" s="84"/>
      <c r="X89" s="85"/>
    </row>
    <row r="90" spans="17:24" ht="15" customHeight="1" x14ac:dyDescent="0.2">
      <c r="Q90" s="64" t="s">
        <v>61</v>
      </c>
      <c r="R90" s="86"/>
      <c r="S90" s="87"/>
      <c r="T90" s="88"/>
      <c r="U90" s="89"/>
      <c r="V90" s="90"/>
      <c r="W90" s="91"/>
      <c r="X90" s="92"/>
    </row>
    <row r="91" spans="17:24" ht="15" customHeight="1" x14ac:dyDescent="0.2">
      <c r="Q91" s="64" t="s">
        <v>62</v>
      </c>
      <c r="R91" s="86"/>
      <c r="S91" s="86"/>
      <c r="T91" s="93"/>
      <c r="U91" s="89"/>
      <c r="V91" s="90"/>
      <c r="W91" s="91"/>
      <c r="X91" s="92"/>
    </row>
    <row r="92" spans="17:24" ht="15" customHeight="1" x14ac:dyDescent="0.2">
      <c r="Q92" s="64" t="s">
        <v>63</v>
      </c>
      <c r="R92" s="86"/>
      <c r="S92" s="86"/>
      <c r="T92" s="88"/>
      <c r="U92" s="89"/>
      <c r="V92" s="90"/>
      <c r="W92" s="91"/>
      <c r="X92" s="92"/>
    </row>
    <row r="93" spans="17:24" ht="15" customHeight="1" x14ac:dyDescent="0.2">
      <c r="Q93" s="64" t="s">
        <v>64</v>
      </c>
      <c r="R93" s="86"/>
      <c r="S93" s="87"/>
      <c r="T93" s="88"/>
      <c r="U93" s="89"/>
      <c r="V93" s="90"/>
      <c r="W93" s="91"/>
      <c r="X93" s="92"/>
    </row>
    <row r="94" spans="17:24" ht="15" customHeight="1" x14ac:dyDescent="0.2">
      <c r="Q94" s="64" t="s">
        <v>65</v>
      </c>
      <c r="R94" s="86"/>
      <c r="S94" s="87"/>
      <c r="T94" s="88"/>
      <c r="U94" s="89"/>
      <c r="V94" s="90"/>
      <c r="W94" s="91"/>
      <c r="X94" s="92"/>
    </row>
    <row r="95" spans="17:24" ht="15" customHeight="1" x14ac:dyDescent="0.2">
      <c r="Q95" s="64" t="s">
        <v>66</v>
      </c>
      <c r="R95" s="86"/>
      <c r="S95" s="87"/>
      <c r="T95" s="88"/>
      <c r="U95" s="89"/>
      <c r="V95" s="90"/>
      <c r="W95" s="91"/>
      <c r="X95" s="92"/>
    </row>
    <row r="96" spans="17:24" ht="15" customHeight="1" x14ac:dyDescent="0.2">
      <c r="Q96" s="64" t="s">
        <v>67</v>
      </c>
      <c r="R96" s="86"/>
      <c r="S96" s="87"/>
      <c r="T96" s="88"/>
      <c r="U96" s="89"/>
      <c r="V96" s="90"/>
      <c r="W96" s="91"/>
      <c r="X96" s="92"/>
    </row>
    <row r="97" spans="17:24" ht="15" customHeight="1" x14ac:dyDescent="0.2">
      <c r="Q97" s="64" t="s">
        <v>68</v>
      </c>
      <c r="R97" s="86"/>
      <c r="S97" s="87"/>
      <c r="T97" s="88"/>
      <c r="U97" s="89"/>
      <c r="V97" s="90"/>
      <c r="W97" s="91"/>
      <c r="X97" s="92"/>
    </row>
    <row r="98" spans="17:24" ht="15" customHeight="1" x14ac:dyDescent="0.2">
      <c r="Q98" s="64" t="s">
        <v>69</v>
      </c>
      <c r="R98" s="86"/>
      <c r="S98" s="86"/>
      <c r="T98" s="93"/>
      <c r="U98" s="89"/>
      <c r="V98" s="90"/>
      <c r="W98" s="91"/>
      <c r="X98" s="92"/>
    </row>
    <row r="99" spans="17:24" ht="15" customHeight="1" x14ac:dyDescent="0.2">
      <c r="Q99" s="64"/>
      <c r="R99" s="86"/>
      <c r="S99" s="86"/>
      <c r="T99" s="93"/>
      <c r="U99" s="89"/>
      <c r="V99" s="90"/>
      <c r="W99" s="91"/>
      <c r="X99" s="92"/>
    </row>
    <row r="100" spans="17:24" ht="15" customHeight="1" x14ac:dyDescent="0.2">
      <c r="Q100" s="63" t="s">
        <v>70</v>
      </c>
      <c r="R100" s="79"/>
      <c r="S100" s="80"/>
      <c r="T100" s="81"/>
      <c r="U100" s="82"/>
      <c r="V100" s="83"/>
      <c r="W100" s="84"/>
      <c r="X100" s="85"/>
    </row>
    <row r="101" spans="17:24" ht="15" customHeight="1" x14ac:dyDescent="0.2">
      <c r="Q101" s="64" t="s">
        <v>71</v>
      </c>
      <c r="R101" s="86"/>
      <c r="S101" s="87"/>
      <c r="T101" s="88"/>
      <c r="U101" s="94"/>
      <c r="V101" s="95"/>
      <c r="W101" s="96"/>
      <c r="X101" s="97"/>
    </row>
    <row r="102" spans="17:24" ht="15" customHeight="1" x14ac:dyDescent="0.2">
      <c r="Q102" s="64" t="s">
        <v>72</v>
      </c>
      <c r="R102" s="86"/>
      <c r="S102" s="87"/>
      <c r="T102" s="88"/>
      <c r="U102" s="94"/>
      <c r="V102" s="95"/>
      <c r="W102" s="96"/>
      <c r="X102" s="97"/>
    </row>
    <row r="103" spans="17:24" ht="15" customHeight="1" x14ac:dyDescent="0.2">
      <c r="Q103" s="64" t="s">
        <v>73</v>
      </c>
      <c r="R103" s="86"/>
      <c r="S103" s="86"/>
      <c r="T103" s="93"/>
      <c r="U103" s="94"/>
      <c r="V103" s="95"/>
      <c r="W103" s="96"/>
      <c r="X103" s="97"/>
    </row>
    <row r="104" spans="17:24" ht="15" customHeight="1" x14ac:dyDescent="0.2">
      <c r="Q104" s="64" t="s">
        <v>74</v>
      </c>
      <c r="R104" s="86"/>
      <c r="S104" s="87"/>
      <c r="T104" s="88"/>
      <c r="U104" s="94"/>
      <c r="V104" s="95"/>
      <c r="W104" s="96"/>
      <c r="X104" s="97"/>
    </row>
    <row r="105" spans="17:24" ht="15" customHeight="1" x14ac:dyDescent="0.2">
      <c r="Q105" s="64" t="s">
        <v>75</v>
      </c>
      <c r="R105" s="86"/>
      <c r="S105" s="87"/>
      <c r="T105" s="88"/>
      <c r="U105" s="94"/>
      <c r="V105" s="95"/>
      <c r="W105" s="96"/>
      <c r="X105" s="97"/>
    </row>
    <row r="106" spans="17:24" ht="15" customHeight="1" x14ac:dyDescent="0.2">
      <c r="Q106" s="64" t="s">
        <v>76</v>
      </c>
      <c r="R106" s="86"/>
      <c r="S106" s="87"/>
      <c r="T106" s="88"/>
      <c r="U106" s="94"/>
      <c r="V106" s="95"/>
      <c r="W106" s="96"/>
      <c r="X106" s="97"/>
    </row>
    <row r="107" spans="17:24" ht="15" customHeight="1" x14ac:dyDescent="0.2">
      <c r="Q107" s="64" t="s">
        <v>77</v>
      </c>
      <c r="R107" s="86"/>
      <c r="S107" s="87"/>
      <c r="T107" s="88"/>
      <c r="U107" s="94"/>
      <c r="V107" s="95"/>
      <c r="W107" s="96"/>
      <c r="X107" s="97"/>
    </row>
    <row r="108" spans="17:24" ht="15" customHeight="1" x14ac:dyDescent="0.2">
      <c r="Q108" s="64" t="s">
        <v>78</v>
      </c>
      <c r="R108" s="86"/>
      <c r="S108" s="87"/>
      <c r="T108" s="88"/>
      <c r="U108" s="94"/>
      <c r="V108" s="95"/>
      <c r="W108" s="96"/>
      <c r="X108" s="97"/>
    </row>
    <row r="109" spans="17:24" ht="15" customHeight="1" x14ac:dyDescent="0.2">
      <c r="Q109" s="64" t="s">
        <v>79</v>
      </c>
      <c r="R109" s="86"/>
      <c r="S109" s="86"/>
      <c r="T109" s="93"/>
      <c r="U109" s="94"/>
      <c r="V109" s="95"/>
      <c r="W109" s="96"/>
      <c r="X109" s="97"/>
    </row>
    <row r="110" spans="17:24" ht="15" customHeight="1" x14ac:dyDescent="0.2">
      <c r="Q110" s="64" t="s">
        <v>80</v>
      </c>
      <c r="R110" s="86"/>
      <c r="S110" s="86"/>
      <c r="T110" s="93"/>
      <c r="U110" s="94"/>
      <c r="V110" s="95"/>
      <c r="W110" s="96"/>
      <c r="X110" s="97"/>
    </row>
    <row r="111" spans="17:24" ht="15" customHeight="1" x14ac:dyDescent="0.2">
      <c r="Q111" s="64" t="s">
        <v>81</v>
      </c>
      <c r="R111" s="86"/>
      <c r="S111" s="87"/>
      <c r="T111" s="88"/>
      <c r="U111" s="94"/>
      <c r="V111" s="95"/>
      <c r="W111" s="96"/>
      <c r="X111" s="97"/>
    </row>
    <row r="112" spans="17:24" ht="15" customHeight="1" x14ac:dyDescent="0.2">
      <c r="Q112" s="64" t="s">
        <v>82</v>
      </c>
      <c r="R112" s="86"/>
      <c r="S112" s="86"/>
      <c r="T112" s="88"/>
      <c r="U112" s="94"/>
      <c r="V112" s="95"/>
      <c r="W112" s="96"/>
      <c r="X112" s="97"/>
    </row>
    <row r="113" spans="17:24" ht="15" customHeight="1" x14ac:dyDescent="0.2">
      <c r="Q113" s="64" t="s">
        <v>83</v>
      </c>
      <c r="R113" s="86"/>
      <c r="S113" s="86"/>
      <c r="T113" s="93"/>
      <c r="U113" s="94"/>
      <c r="V113" s="95"/>
      <c r="W113" s="96"/>
      <c r="X113" s="97"/>
    </row>
    <row r="114" spans="17:24" ht="15" customHeight="1" x14ac:dyDescent="0.2">
      <c r="Q114" s="64" t="s">
        <v>84</v>
      </c>
      <c r="R114" s="86"/>
      <c r="S114" s="86"/>
      <c r="T114" s="93"/>
      <c r="U114" s="94"/>
      <c r="V114" s="95"/>
      <c r="W114" s="96"/>
      <c r="X114" s="97"/>
    </row>
    <row r="115" spans="17:24" ht="15" customHeight="1" x14ac:dyDescent="0.2">
      <c r="Q115" s="64" t="s">
        <v>85</v>
      </c>
      <c r="R115" s="86"/>
      <c r="S115" s="86"/>
      <c r="T115" s="93"/>
      <c r="U115" s="94"/>
      <c r="V115" s="95"/>
      <c r="W115" s="96"/>
      <c r="X115" s="97"/>
    </row>
    <row r="116" spans="17:24" ht="15" customHeight="1" x14ac:dyDescent="0.2">
      <c r="Q116" s="64" t="s">
        <v>86</v>
      </c>
      <c r="R116" s="86"/>
      <c r="S116" s="86"/>
      <c r="T116" s="93"/>
      <c r="U116" s="94"/>
      <c r="V116" s="95"/>
      <c r="W116" s="96"/>
      <c r="X116" s="97"/>
    </row>
    <row r="117" spans="17:24" ht="15" customHeight="1" x14ac:dyDescent="0.2">
      <c r="Q117" s="64"/>
      <c r="R117" s="86"/>
      <c r="S117" s="86"/>
      <c r="T117" s="93"/>
      <c r="U117" s="94"/>
      <c r="V117" s="95"/>
      <c r="W117" s="96"/>
      <c r="X117" s="97"/>
    </row>
    <row r="118" spans="17:24" ht="15" customHeight="1" x14ac:dyDescent="0.2">
      <c r="Q118" s="63" t="s">
        <v>87</v>
      </c>
      <c r="R118" s="79"/>
      <c r="S118" s="80"/>
      <c r="T118" s="81"/>
      <c r="U118" s="98"/>
      <c r="V118" s="99"/>
      <c r="W118" s="100"/>
      <c r="X118" s="101"/>
    </row>
    <row r="119" spans="17:24" ht="15" customHeight="1" x14ac:dyDescent="0.2">
      <c r="Q119" s="64" t="s">
        <v>88</v>
      </c>
      <c r="R119" s="54"/>
      <c r="S119" s="54"/>
      <c r="T119" s="93"/>
      <c r="U119" s="94"/>
      <c r="V119" s="95"/>
      <c r="W119" s="96"/>
      <c r="X119" s="97"/>
    </row>
    <row r="120" spans="17:24" ht="15" customHeight="1" x14ac:dyDescent="0.2">
      <c r="Q120" s="64" t="s">
        <v>89</v>
      </c>
      <c r="R120" s="54"/>
      <c r="S120" s="54"/>
      <c r="T120" s="93"/>
      <c r="U120" s="94"/>
      <c r="V120" s="95"/>
      <c r="W120" s="96"/>
      <c r="X120" s="97"/>
    </row>
    <row r="121" spans="17:24" ht="15" customHeight="1" x14ac:dyDescent="0.2">
      <c r="Q121" s="64" t="s">
        <v>90</v>
      </c>
      <c r="R121" s="54"/>
      <c r="S121" s="54"/>
      <c r="T121" s="93"/>
      <c r="U121" s="94"/>
      <c r="V121" s="95"/>
      <c r="W121" s="96"/>
      <c r="X121" s="97"/>
    </row>
    <row r="122" spans="17:24" ht="15" customHeight="1" x14ac:dyDescent="0.2">
      <c r="Q122" s="64" t="s">
        <v>91</v>
      </c>
      <c r="R122" s="54"/>
      <c r="S122" s="54"/>
      <c r="T122" s="93"/>
      <c r="U122" s="94"/>
      <c r="V122" s="95"/>
      <c r="W122" s="96"/>
      <c r="X122" s="97"/>
    </row>
    <row r="123" spans="17:24" ht="15" customHeight="1" x14ac:dyDescent="0.2">
      <c r="Q123" s="64" t="s">
        <v>92</v>
      </c>
      <c r="R123" s="54"/>
      <c r="S123" s="54"/>
      <c r="T123" s="93"/>
      <c r="U123" s="94"/>
      <c r="V123" s="95"/>
      <c r="W123" s="96"/>
      <c r="X123" s="97"/>
    </row>
    <row r="124" spans="17:24" ht="15" customHeight="1" x14ac:dyDescent="0.2">
      <c r="Q124" s="64" t="s">
        <v>93</v>
      </c>
      <c r="R124" s="54"/>
      <c r="S124" s="102"/>
      <c r="T124" s="88"/>
      <c r="U124" s="94"/>
      <c r="V124" s="95"/>
      <c r="W124" s="96"/>
      <c r="X124" s="97"/>
    </row>
    <row r="125" spans="17:24" ht="15" customHeight="1" x14ac:dyDescent="0.2">
      <c r="Q125" s="64" t="s">
        <v>94</v>
      </c>
      <c r="R125" s="54"/>
      <c r="S125" s="102"/>
      <c r="T125" s="88"/>
      <c r="U125" s="94"/>
      <c r="V125" s="95"/>
      <c r="W125" s="96"/>
      <c r="X125" s="97"/>
    </row>
    <row r="126" spans="17:24" ht="15" customHeight="1" x14ac:dyDescent="0.2">
      <c r="Q126" s="64" t="s">
        <v>95</v>
      </c>
      <c r="R126" s="54"/>
      <c r="S126" s="54"/>
      <c r="T126" s="93"/>
      <c r="U126" s="94"/>
      <c r="V126" s="95"/>
      <c r="W126" s="96"/>
      <c r="X126" s="97"/>
    </row>
    <row r="127" spans="17:24" ht="15" customHeight="1" x14ac:dyDescent="0.2">
      <c r="Q127" s="64" t="s">
        <v>96</v>
      </c>
      <c r="R127" s="54"/>
      <c r="S127" s="54"/>
      <c r="T127" s="93"/>
      <c r="U127" s="94"/>
      <c r="V127" s="95"/>
      <c r="W127" s="96"/>
      <c r="X127" s="97"/>
    </row>
    <row r="128" spans="17:24" ht="15" customHeight="1" x14ac:dyDescent="0.2">
      <c r="Q128" s="64" t="s">
        <v>97</v>
      </c>
      <c r="R128" s="54"/>
      <c r="S128" s="54"/>
      <c r="T128" s="93"/>
      <c r="U128" s="94"/>
      <c r="V128" s="95"/>
      <c r="W128" s="96"/>
      <c r="X128" s="97"/>
    </row>
    <row r="129" spans="17:24" ht="15" customHeight="1" x14ac:dyDescent="0.2">
      <c r="Q129" s="64" t="s">
        <v>98</v>
      </c>
      <c r="R129" s="54"/>
      <c r="S129" s="102"/>
      <c r="T129" s="88"/>
      <c r="U129" s="94"/>
      <c r="V129" s="95"/>
      <c r="W129" s="96"/>
      <c r="X129" s="97"/>
    </row>
    <row r="130" spans="17:24" ht="15" customHeight="1" x14ac:dyDescent="0.2">
      <c r="Q130" s="64"/>
      <c r="R130" s="86"/>
      <c r="S130" s="87"/>
      <c r="T130" s="88"/>
      <c r="U130" s="94"/>
      <c r="V130" s="95"/>
      <c r="W130" s="96"/>
      <c r="X130" s="97"/>
    </row>
    <row r="131" spans="17:24" ht="15" customHeight="1" x14ac:dyDescent="0.2">
      <c r="Q131" s="63" t="s">
        <v>99</v>
      </c>
      <c r="R131" s="79"/>
      <c r="S131" s="80"/>
      <c r="T131" s="81"/>
      <c r="U131" s="98"/>
      <c r="V131" s="99"/>
      <c r="W131" s="100"/>
      <c r="X131" s="101"/>
    </row>
    <row r="132" spans="17:24" ht="15" customHeight="1" x14ac:dyDescent="0.2">
      <c r="Q132" s="64" t="s">
        <v>100</v>
      </c>
      <c r="R132" s="86"/>
      <c r="S132" s="86"/>
      <c r="T132" s="93"/>
      <c r="U132" s="94"/>
      <c r="V132" s="95"/>
      <c r="W132" s="96"/>
      <c r="X132" s="97"/>
    </row>
    <row r="133" spans="17:24" ht="15" customHeight="1" x14ac:dyDescent="0.2">
      <c r="Q133" s="64" t="s">
        <v>101</v>
      </c>
      <c r="R133" s="86"/>
      <c r="S133" s="86"/>
      <c r="T133" s="93"/>
      <c r="U133" s="94"/>
      <c r="V133" s="95"/>
      <c r="W133" s="96"/>
      <c r="X133" s="97"/>
    </row>
    <row r="134" spans="17:24" ht="15" customHeight="1" x14ac:dyDescent="0.2">
      <c r="Q134" s="64" t="s">
        <v>102</v>
      </c>
      <c r="R134" s="86"/>
      <c r="S134" s="86"/>
      <c r="T134" s="93"/>
      <c r="U134" s="94"/>
      <c r="V134" s="95"/>
      <c r="W134" s="96"/>
      <c r="X134" s="97"/>
    </row>
    <row r="135" spans="17:24" ht="15" customHeight="1" x14ac:dyDescent="0.2">
      <c r="Q135" s="64" t="s">
        <v>103</v>
      </c>
      <c r="R135" s="86"/>
      <c r="S135" s="86"/>
      <c r="T135" s="93"/>
      <c r="U135" s="94"/>
      <c r="V135" s="95"/>
      <c r="W135" s="96"/>
      <c r="X135" s="97"/>
    </row>
    <row r="136" spans="17:24" ht="15" customHeight="1" x14ac:dyDescent="0.2">
      <c r="Q136" s="64" t="s">
        <v>104</v>
      </c>
      <c r="R136" s="86"/>
      <c r="S136" s="86"/>
      <c r="T136" s="93"/>
      <c r="U136" s="94"/>
      <c r="V136" s="95"/>
      <c r="W136" s="96"/>
      <c r="X136" s="97"/>
    </row>
    <row r="137" spans="17:24" ht="15" customHeight="1" x14ac:dyDescent="0.2">
      <c r="Q137" s="64" t="s">
        <v>105</v>
      </c>
      <c r="R137" s="86"/>
      <c r="S137" s="86"/>
      <c r="T137" s="93"/>
      <c r="U137" s="94"/>
      <c r="V137" s="95"/>
      <c r="W137" s="96"/>
      <c r="X137" s="97"/>
    </row>
    <row r="138" spans="17:24" ht="15" customHeight="1" x14ac:dyDescent="0.2">
      <c r="Q138" s="64" t="s">
        <v>106</v>
      </c>
      <c r="R138" s="86"/>
      <c r="S138" s="86"/>
      <c r="T138" s="93"/>
      <c r="U138" s="94"/>
      <c r="V138" s="95"/>
      <c r="W138" s="96"/>
      <c r="X138" s="97"/>
    </row>
    <row r="139" spans="17:24" ht="15" customHeight="1" x14ac:dyDescent="0.2">
      <c r="Q139" s="62"/>
      <c r="R139" s="71"/>
      <c r="S139" s="78"/>
      <c r="T139" s="73"/>
      <c r="U139" s="103"/>
      <c r="V139" s="104"/>
      <c r="W139" s="104"/>
      <c r="X139" s="76"/>
    </row>
    <row r="140" spans="17:24" ht="15" customHeight="1" x14ac:dyDescent="0.2">
      <c r="Q140" s="61">
        <v>9</v>
      </c>
      <c r="R140" s="66"/>
      <c r="S140" s="66"/>
      <c r="T140" s="67"/>
      <c r="U140" s="68"/>
      <c r="V140" s="69"/>
      <c r="W140" s="69"/>
      <c r="X140" s="70"/>
    </row>
    <row r="141" spans="17:24" ht="15" customHeight="1" x14ac:dyDescent="0.2">
      <c r="Q141" s="65" t="s">
        <v>107</v>
      </c>
      <c r="R141" s="105"/>
      <c r="S141" s="105"/>
      <c r="T141" s="106"/>
      <c r="U141" s="107"/>
      <c r="V141" s="108"/>
      <c r="W141" s="108"/>
      <c r="X141" s="109"/>
    </row>
    <row r="142" spans="17:24" ht="15" customHeight="1" x14ac:dyDescent="0.2">
      <c r="Q142" s="62" t="s">
        <v>108</v>
      </c>
      <c r="R142" s="71"/>
      <c r="S142" s="72"/>
      <c r="T142" s="73"/>
      <c r="U142" s="71"/>
      <c r="V142" s="74"/>
      <c r="W142" s="74"/>
      <c r="X142" s="76"/>
    </row>
    <row r="143" spans="17:24" ht="15" customHeight="1" x14ac:dyDescent="0.2">
      <c r="Q143" s="62" t="s">
        <v>109</v>
      </c>
      <c r="R143" s="71"/>
      <c r="S143" s="72"/>
      <c r="T143" s="73"/>
      <c r="U143" s="71"/>
      <c r="V143" s="74"/>
      <c r="W143" s="74"/>
      <c r="X143" s="76"/>
    </row>
    <row r="144" spans="17:24" ht="15" customHeight="1" x14ac:dyDescent="0.2">
      <c r="Q144" s="62" t="s">
        <v>110</v>
      </c>
      <c r="R144" s="71"/>
      <c r="S144" s="72"/>
      <c r="T144" s="73"/>
      <c r="U144" s="71"/>
      <c r="V144" s="74"/>
      <c r="W144" s="74"/>
      <c r="X144" s="76"/>
    </row>
    <row r="145" spans="17:24" ht="15" customHeight="1" x14ac:dyDescent="0.2">
      <c r="Q145" s="62" t="s">
        <v>111</v>
      </c>
      <c r="R145" s="71"/>
      <c r="S145" s="72"/>
      <c r="T145" s="73"/>
      <c r="U145" s="71"/>
      <c r="V145" s="74"/>
      <c r="W145" s="74"/>
      <c r="X145" s="76"/>
    </row>
    <row r="146" spans="17:24" ht="15" customHeight="1" x14ac:dyDescent="0.2">
      <c r="Q146" s="62" t="s">
        <v>112</v>
      </c>
      <c r="R146" s="71"/>
      <c r="S146" s="72"/>
      <c r="T146" s="73"/>
      <c r="U146" s="71"/>
      <c r="V146" s="74"/>
      <c r="W146" s="74"/>
      <c r="X146" s="76"/>
    </row>
    <row r="147" spans="17:24" ht="15" customHeight="1" x14ac:dyDescent="0.2">
      <c r="Q147" s="62" t="s">
        <v>113</v>
      </c>
      <c r="R147" s="71"/>
      <c r="S147" s="72"/>
      <c r="T147" s="73"/>
      <c r="U147" s="71"/>
      <c r="V147" s="74"/>
      <c r="W147" s="74"/>
      <c r="X147" s="76"/>
    </row>
    <row r="148" spans="17:24" ht="15" customHeight="1" x14ac:dyDescent="0.2">
      <c r="Q148" s="62" t="s">
        <v>114</v>
      </c>
      <c r="R148" s="77"/>
      <c r="S148" s="72"/>
      <c r="T148" s="73"/>
      <c r="U148" s="71"/>
      <c r="V148" s="74"/>
      <c r="W148" s="74"/>
      <c r="X148" s="76"/>
    </row>
    <row r="149" spans="17:24" ht="15" customHeight="1" x14ac:dyDescent="0.2">
      <c r="Q149" s="62" t="s">
        <v>115</v>
      </c>
      <c r="R149" s="71"/>
      <c r="S149" s="72"/>
      <c r="T149" s="73"/>
      <c r="U149" s="71"/>
      <c r="V149" s="74"/>
      <c r="W149" s="74"/>
      <c r="X149" s="76"/>
    </row>
    <row r="150" spans="17:24" ht="15" customHeight="1" x14ac:dyDescent="0.2">
      <c r="Q150" s="62" t="s">
        <v>116</v>
      </c>
      <c r="R150" s="71"/>
      <c r="S150" s="72"/>
      <c r="T150" s="73"/>
      <c r="U150" s="71"/>
      <c r="V150" s="74"/>
      <c r="W150" s="74"/>
      <c r="X150" s="76"/>
    </row>
    <row r="151" spans="17:24" ht="15" customHeight="1" x14ac:dyDescent="0.2">
      <c r="Q151" s="62" t="s">
        <v>117</v>
      </c>
      <c r="R151" s="71"/>
      <c r="S151" s="78"/>
      <c r="T151" s="73"/>
      <c r="U151" s="71"/>
      <c r="V151" s="74"/>
      <c r="W151" s="74"/>
      <c r="X151" s="76"/>
    </row>
    <row r="152" spans="17:24" ht="15" customHeight="1" x14ac:dyDescent="0.2">
      <c r="Q152" s="62" t="s">
        <v>118</v>
      </c>
      <c r="R152" s="71"/>
      <c r="S152" s="78"/>
      <c r="T152" s="73"/>
      <c r="U152" s="71"/>
      <c r="V152" s="74"/>
      <c r="W152" s="74"/>
      <c r="X152" s="76"/>
    </row>
    <row r="153" spans="17:24" ht="15" customHeight="1" x14ac:dyDescent="0.2">
      <c r="Q153" s="62" t="s">
        <v>119</v>
      </c>
      <c r="R153" s="71"/>
      <c r="S153" s="78"/>
      <c r="T153" s="73"/>
      <c r="U153" s="71"/>
      <c r="V153" s="74"/>
      <c r="W153" s="74"/>
      <c r="X153" s="76"/>
    </row>
    <row r="154" spans="17:24" ht="15" customHeight="1" x14ac:dyDescent="0.2">
      <c r="Q154" s="62" t="s">
        <v>120</v>
      </c>
      <c r="R154" s="71"/>
      <c r="S154" s="78"/>
      <c r="T154" s="73"/>
      <c r="U154" s="71"/>
      <c r="V154" s="74"/>
      <c r="W154" s="74"/>
      <c r="X154" s="76"/>
    </row>
    <row r="155" spans="17:24" ht="15" customHeight="1" x14ac:dyDescent="0.2">
      <c r="Q155" s="62" t="s">
        <v>121</v>
      </c>
      <c r="R155" s="71"/>
      <c r="S155" s="78"/>
      <c r="T155" s="73"/>
      <c r="U155" s="71"/>
      <c r="V155" s="74"/>
      <c r="W155" s="74"/>
      <c r="X155" s="76"/>
    </row>
    <row r="156" spans="17:24" ht="15" customHeight="1" x14ac:dyDescent="0.2">
      <c r="Q156" s="62" t="s">
        <v>122</v>
      </c>
      <c r="R156" s="71"/>
      <c r="S156" s="78"/>
      <c r="T156" s="73"/>
      <c r="U156" s="71"/>
      <c r="V156" s="74"/>
      <c r="W156" s="74"/>
      <c r="X156" s="76"/>
    </row>
    <row r="157" spans="17:24" ht="15" customHeight="1" x14ac:dyDescent="0.2">
      <c r="Q157" s="62" t="s">
        <v>123</v>
      </c>
      <c r="R157" s="71"/>
      <c r="S157" s="78"/>
      <c r="T157" s="73"/>
      <c r="U157" s="71"/>
      <c r="V157" s="74"/>
      <c r="W157" s="74"/>
      <c r="X157" s="76"/>
    </row>
    <row r="158" spans="17:24" ht="15" customHeight="1" x14ac:dyDescent="0.2">
      <c r="Q158" s="62"/>
      <c r="R158" s="71"/>
      <c r="S158" s="72"/>
      <c r="T158" s="73"/>
      <c r="U158" s="71"/>
      <c r="V158" s="74"/>
      <c r="W158" s="74"/>
      <c r="X158" s="76"/>
    </row>
    <row r="159" spans="17:24" ht="15" customHeight="1" x14ac:dyDescent="0.2">
      <c r="Q159" s="65" t="s">
        <v>124</v>
      </c>
      <c r="R159" s="105"/>
      <c r="S159" s="105"/>
      <c r="T159" s="106"/>
      <c r="U159" s="107"/>
      <c r="V159" s="108"/>
      <c r="W159" s="108"/>
      <c r="X159" s="109"/>
    </row>
    <row r="160" spans="17:24" ht="15" customHeight="1" x14ac:dyDescent="0.2">
      <c r="Q160" s="62" t="s">
        <v>125</v>
      </c>
      <c r="R160" s="71"/>
      <c r="S160" s="72"/>
      <c r="T160" s="73"/>
      <c r="U160" s="71"/>
      <c r="V160" s="74"/>
      <c r="W160" s="74"/>
      <c r="X160" s="76"/>
    </row>
    <row r="161" spans="17:24" ht="15" customHeight="1" x14ac:dyDescent="0.2">
      <c r="Q161" s="62" t="s">
        <v>126</v>
      </c>
      <c r="R161" s="71"/>
      <c r="S161" s="72"/>
      <c r="T161" s="73"/>
      <c r="U161" s="71"/>
      <c r="V161" s="74"/>
      <c r="W161" s="74"/>
      <c r="X161" s="76"/>
    </row>
    <row r="162" spans="17:24" ht="15" customHeight="1" x14ac:dyDescent="0.2">
      <c r="Q162" s="62" t="s">
        <v>127</v>
      </c>
      <c r="R162" s="71"/>
      <c r="S162" s="72"/>
      <c r="T162" s="73"/>
      <c r="U162" s="71"/>
      <c r="V162" s="74"/>
      <c r="W162" s="74"/>
      <c r="X162" s="76"/>
    </row>
    <row r="163" spans="17:24" ht="15" customHeight="1" x14ac:dyDescent="0.2">
      <c r="Q163" s="62" t="s">
        <v>128</v>
      </c>
      <c r="R163" s="71"/>
      <c r="S163" s="72"/>
      <c r="T163" s="73"/>
      <c r="U163" s="71"/>
      <c r="V163" s="74"/>
      <c r="W163" s="74"/>
      <c r="X163" s="76"/>
    </row>
    <row r="164" spans="17:24" ht="15" customHeight="1" x14ac:dyDescent="0.2">
      <c r="Q164" s="62" t="s">
        <v>129</v>
      </c>
      <c r="R164" s="71"/>
      <c r="S164" s="72"/>
      <c r="T164" s="73"/>
      <c r="U164" s="71"/>
      <c r="V164" s="74"/>
      <c r="W164" s="74"/>
      <c r="X164" s="76"/>
    </row>
    <row r="165" spans="17:24" ht="15" customHeight="1" x14ac:dyDescent="0.2">
      <c r="Q165" s="62" t="s">
        <v>130</v>
      </c>
      <c r="R165" s="71"/>
      <c r="S165" s="72"/>
      <c r="T165" s="73"/>
      <c r="U165" s="71"/>
      <c r="V165" s="74"/>
      <c r="W165" s="74"/>
      <c r="X165" s="76"/>
    </row>
    <row r="166" spans="17:24" ht="15" customHeight="1" x14ac:dyDescent="0.2">
      <c r="Q166" s="62" t="s">
        <v>131</v>
      </c>
      <c r="R166" s="71"/>
      <c r="S166" s="72"/>
      <c r="T166" s="73"/>
      <c r="U166" s="71"/>
      <c r="V166" s="74"/>
      <c r="W166" s="74"/>
      <c r="X166" s="76"/>
    </row>
    <row r="167" spans="17:24" ht="15" customHeight="1" x14ac:dyDescent="0.2">
      <c r="Q167" s="62" t="s">
        <v>132</v>
      </c>
      <c r="R167" s="71"/>
      <c r="S167" s="72"/>
      <c r="T167" s="73"/>
      <c r="U167" s="71"/>
      <c r="V167" s="74"/>
      <c r="W167" s="74"/>
      <c r="X167" s="76"/>
    </row>
    <row r="168" spans="17:24" ht="15" customHeight="1" x14ac:dyDescent="0.2">
      <c r="Q168" s="62" t="s">
        <v>133</v>
      </c>
      <c r="R168" s="71"/>
      <c r="S168" s="72"/>
      <c r="T168" s="73"/>
      <c r="U168" s="71"/>
      <c r="V168" s="74"/>
      <c r="W168" s="74"/>
      <c r="X168" s="76"/>
    </row>
    <row r="169" spans="17:24" ht="15" customHeight="1" x14ac:dyDescent="0.2">
      <c r="Q169" s="62"/>
      <c r="R169" s="71"/>
      <c r="S169" s="72"/>
      <c r="T169" s="73"/>
      <c r="U169" s="71"/>
      <c r="V169" s="74"/>
      <c r="W169" s="74"/>
      <c r="X169" s="76"/>
    </row>
    <row r="170" spans="17:24" ht="15" customHeight="1" x14ac:dyDescent="0.2">
      <c r="Q170" s="65" t="s">
        <v>134</v>
      </c>
      <c r="R170" s="105"/>
      <c r="S170" s="105"/>
      <c r="T170" s="106"/>
      <c r="U170" s="107"/>
      <c r="V170" s="108"/>
      <c r="W170" s="108"/>
      <c r="X170" s="109"/>
    </row>
    <row r="171" spans="17:24" ht="15" customHeight="1" x14ac:dyDescent="0.2">
      <c r="Q171" s="62" t="s">
        <v>135</v>
      </c>
      <c r="R171" s="71"/>
      <c r="S171" s="72"/>
      <c r="T171" s="73"/>
      <c r="U171" s="71"/>
      <c r="V171" s="74"/>
      <c r="W171" s="74"/>
      <c r="X171" s="76"/>
    </row>
    <row r="172" spans="17:24" ht="15" customHeight="1" x14ac:dyDescent="0.2">
      <c r="Q172" s="62" t="s">
        <v>136</v>
      </c>
      <c r="R172" s="71"/>
      <c r="S172" s="72"/>
      <c r="T172" s="73"/>
      <c r="U172" s="71"/>
      <c r="V172" s="74"/>
      <c r="W172" s="74"/>
      <c r="X172" s="76"/>
    </row>
    <row r="173" spans="17:24" ht="15" customHeight="1" x14ac:dyDescent="0.2">
      <c r="Q173" s="62" t="s">
        <v>137</v>
      </c>
      <c r="R173" s="71"/>
      <c r="S173" s="72"/>
      <c r="T173" s="73"/>
      <c r="U173" s="71"/>
      <c r="V173" s="74"/>
      <c r="W173" s="74"/>
      <c r="X173" s="76"/>
    </row>
    <row r="174" spans="17:24" ht="15" customHeight="1" x14ac:dyDescent="0.2">
      <c r="Q174" s="62" t="s">
        <v>138</v>
      </c>
      <c r="R174" s="71"/>
      <c r="S174" s="72"/>
      <c r="T174" s="73"/>
      <c r="U174" s="71"/>
      <c r="V174" s="74"/>
      <c r="W174" s="74"/>
      <c r="X174" s="76"/>
    </row>
    <row r="175" spans="17:24" ht="15" customHeight="1" x14ac:dyDescent="0.2">
      <c r="Q175" s="62" t="s">
        <v>139</v>
      </c>
      <c r="R175" s="71"/>
      <c r="S175" s="72"/>
      <c r="T175" s="73"/>
      <c r="U175" s="71"/>
      <c r="V175" s="74"/>
      <c r="W175" s="74"/>
      <c r="X175" s="76"/>
    </row>
    <row r="176" spans="17:24" ht="15" customHeight="1" x14ac:dyDescent="0.2">
      <c r="Q176" s="62" t="s">
        <v>140</v>
      </c>
      <c r="R176" s="71"/>
      <c r="S176" s="72"/>
      <c r="T176" s="73"/>
      <c r="U176" s="71"/>
      <c r="V176" s="74"/>
      <c r="W176" s="74"/>
      <c r="X176" s="76"/>
    </row>
    <row r="177" spans="17:24" ht="15" customHeight="1" x14ac:dyDescent="0.2">
      <c r="Q177" s="62" t="s">
        <v>141</v>
      </c>
      <c r="R177" s="71"/>
      <c r="S177" s="72"/>
      <c r="T177" s="73"/>
      <c r="U177" s="71"/>
      <c r="V177" s="74"/>
      <c r="W177" s="74"/>
      <c r="X177" s="76"/>
    </row>
    <row r="178" spans="17:24" ht="15" customHeight="1" x14ac:dyDescent="0.2">
      <c r="Q178" s="62" t="s">
        <v>142</v>
      </c>
      <c r="R178" s="71"/>
      <c r="S178" s="72"/>
      <c r="T178" s="110"/>
      <c r="U178" s="71"/>
      <c r="V178" s="74"/>
      <c r="W178" s="74"/>
      <c r="X178" s="76"/>
    </row>
    <row r="179" spans="17:24" ht="15" customHeight="1" x14ac:dyDescent="0.2">
      <c r="Q179" s="62"/>
      <c r="R179" s="71"/>
      <c r="S179" s="78"/>
      <c r="T179" s="73"/>
      <c r="U179" s="103"/>
      <c r="V179" s="104"/>
      <c r="W179" s="104"/>
      <c r="X179" s="76"/>
    </row>
    <row r="180" spans="17:24" ht="15" customHeight="1" x14ac:dyDescent="0.2">
      <c r="Q180" s="65" t="s">
        <v>143</v>
      </c>
      <c r="R180" s="105"/>
      <c r="S180" s="105"/>
      <c r="T180" s="106"/>
      <c r="U180" s="107"/>
      <c r="V180" s="108"/>
      <c r="W180" s="108"/>
      <c r="X180" s="109"/>
    </row>
    <row r="181" spans="17:24" ht="15" customHeight="1" x14ac:dyDescent="0.2">
      <c r="Q181" s="62" t="s">
        <v>144</v>
      </c>
      <c r="R181" s="71"/>
      <c r="S181" s="54"/>
      <c r="T181" s="73"/>
      <c r="U181" s="71"/>
      <c r="V181" s="74"/>
      <c r="W181" s="74"/>
      <c r="X181" s="76"/>
    </row>
    <row r="182" spans="17:24" ht="15" customHeight="1" x14ac:dyDescent="0.2">
      <c r="Q182" s="62" t="s">
        <v>145</v>
      </c>
      <c r="R182" s="71"/>
      <c r="S182" s="54"/>
      <c r="T182" s="73"/>
      <c r="U182" s="71"/>
      <c r="V182" s="74"/>
      <c r="W182" s="74"/>
      <c r="X182" s="76"/>
    </row>
    <row r="183" spans="17:24" ht="15" customHeight="1" x14ac:dyDescent="0.2">
      <c r="Q183" s="62" t="s">
        <v>146</v>
      </c>
      <c r="R183" s="71"/>
      <c r="S183" s="54"/>
      <c r="T183" s="73"/>
      <c r="U183" s="71"/>
      <c r="V183" s="74"/>
      <c r="W183" s="74"/>
      <c r="X183" s="76"/>
    </row>
    <row r="184" spans="17:24" ht="15" customHeight="1" x14ac:dyDescent="0.2">
      <c r="Q184" s="62" t="s">
        <v>147</v>
      </c>
      <c r="R184" s="71"/>
      <c r="S184" s="54"/>
      <c r="T184" s="73"/>
      <c r="U184" s="71"/>
      <c r="V184" s="74"/>
      <c r="W184" s="74"/>
      <c r="X184" s="76"/>
    </row>
    <row r="185" spans="17:24" ht="15" customHeight="1" x14ac:dyDescent="0.2">
      <c r="Q185" s="62" t="s">
        <v>148</v>
      </c>
      <c r="R185" s="71"/>
      <c r="S185" s="54"/>
      <c r="T185" s="73"/>
      <c r="U185" s="71"/>
      <c r="V185" s="74"/>
      <c r="W185" s="74"/>
      <c r="X185" s="76"/>
    </row>
    <row r="186" spans="17:24" ht="15" customHeight="1" x14ac:dyDescent="0.2">
      <c r="Q186" s="62" t="s">
        <v>149</v>
      </c>
      <c r="R186" s="71"/>
      <c r="S186" s="54"/>
      <c r="T186" s="73"/>
      <c r="U186" s="71"/>
      <c r="V186" s="74"/>
      <c r="W186" s="74"/>
      <c r="X186" s="76"/>
    </row>
    <row r="187" spans="17:24" ht="15" customHeight="1" x14ac:dyDescent="0.2">
      <c r="Q187" s="62" t="s">
        <v>150</v>
      </c>
      <c r="R187" s="71"/>
      <c r="S187" s="54"/>
      <c r="T187" s="73"/>
      <c r="U187" s="71"/>
      <c r="V187" s="74"/>
      <c r="W187" s="74"/>
      <c r="X187" s="76"/>
    </row>
    <row r="188" spans="17:24" ht="15" customHeight="1" x14ac:dyDescent="0.2">
      <c r="Q188" s="62" t="s">
        <v>151</v>
      </c>
      <c r="R188" s="71"/>
      <c r="S188" s="54"/>
      <c r="T188" s="73"/>
      <c r="U188" s="71"/>
      <c r="V188" s="74"/>
      <c r="W188" s="74"/>
      <c r="X188" s="76"/>
    </row>
    <row r="189" spans="17:24" ht="15" customHeight="1" x14ac:dyDescent="0.2">
      <c r="Q189" s="62" t="s">
        <v>152</v>
      </c>
      <c r="R189" s="71"/>
      <c r="S189" s="54"/>
      <c r="T189" s="73"/>
      <c r="U189" s="71"/>
      <c r="V189" s="74"/>
      <c r="W189" s="74"/>
      <c r="X189" s="76"/>
    </row>
    <row r="190" spans="17:24" ht="15" customHeight="1" x14ac:dyDescent="0.2">
      <c r="Q190" s="62" t="s">
        <v>153</v>
      </c>
      <c r="R190" s="71"/>
      <c r="S190" s="72"/>
      <c r="T190" s="73"/>
      <c r="U190" s="71"/>
      <c r="V190" s="74"/>
      <c r="W190" s="74"/>
      <c r="X190" s="76"/>
    </row>
    <row r="191" spans="17:24" ht="15" customHeight="1" x14ac:dyDescent="0.2">
      <c r="Q191" s="62" t="s">
        <v>154</v>
      </c>
      <c r="R191" s="71"/>
      <c r="S191" s="72"/>
      <c r="T191" s="73"/>
      <c r="U191" s="71"/>
      <c r="V191" s="74"/>
      <c r="W191" s="74"/>
      <c r="X191" s="76"/>
    </row>
    <row r="192" spans="17:24" ht="15" customHeight="1" x14ac:dyDescent="0.2">
      <c r="Q192" s="62" t="s">
        <v>155</v>
      </c>
      <c r="R192" s="71"/>
      <c r="S192" s="72"/>
      <c r="T192" s="73"/>
      <c r="U192" s="71"/>
      <c r="V192" s="74"/>
      <c r="W192" s="74"/>
      <c r="X192" s="76"/>
    </row>
    <row r="193" spans="17:24" ht="15" customHeight="1" x14ac:dyDescent="0.2">
      <c r="Q193" s="62"/>
      <c r="R193" s="71"/>
      <c r="S193" s="78"/>
      <c r="T193" s="73"/>
      <c r="U193" s="103"/>
      <c r="V193" s="104"/>
      <c r="W193" s="104"/>
      <c r="X193" s="76"/>
    </row>
    <row r="194" spans="17:24" ht="267.75" customHeight="1" x14ac:dyDescent="0.2">
      <c r="Q194" s="37"/>
      <c r="R194" s="176"/>
      <c r="S194" s="176"/>
      <c r="T194" s="176"/>
      <c r="U194" s="176"/>
      <c r="V194" s="176"/>
      <c r="W194" s="176"/>
      <c r="X194" s="111"/>
    </row>
    <row r="195" spans="17:24" ht="15.75" customHeight="1" x14ac:dyDescent="0.2">
      <c r="Q195" s="38"/>
      <c r="R195" s="39"/>
      <c r="S195" s="39"/>
      <c r="T195" s="40"/>
      <c r="U195" s="39"/>
      <c r="V195" s="39"/>
      <c r="W195" s="39"/>
      <c r="X195" s="112"/>
    </row>
    <row r="196" spans="17:24" ht="15.75" x14ac:dyDescent="0.2">
      <c r="Q196" s="41"/>
      <c r="R196" s="113"/>
      <c r="S196" s="113"/>
      <c r="T196" s="114"/>
      <c r="U196" s="169"/>
      <c r="V196" s="169"/>
      <c r="W196" s="113"/>
      <c r="X196" s="115"/>
    </row>
    <row r="197" spans="17:24" ht="15.75" x14ac:dyDescent="0.25">
      <c r="Q197" s="42"/>
      <c r="R197" s="43"/>
      <c r="S197" s="44"/>
      <c r="T197" s="45"/>
      <c r="U197" s="44"/>
      <c r="V197" s="44"/>
      <c r="W197" s="44"/>
      <c r="X197" s="116"/>
    </row>
    <row r="198" spans="17:24" ht="15.75" x14ac:dyDescent="0.25">
      <c r="Q198" s="42"/>
      <c r="R198" s="43"/>
      <c r="S198" s="44"/>
      <c r="T198" s="45"/>
      <c r="U198" s="44"/>
      <c r="V198" s="44"/>
      <c r="W198" s="44"/>
      <c r="X198" s="116"/>
    </row>
    <row r="199" spans="17:24" ht="15.75" x14ac:dyDescent="0.25">
      <c r="Q199" s="46"/>
      <c r="R199" s="170"/>
      <c r="S199" s="170"/>
      <c r="T199" s="170"/>
      <c r="U199" s="170"/>
      <c r="V199" s="170"/>
      <c r="W199" s="170"/>
      <c r="X199" s="117"/>
    </row>
    <row r="200" spans="17:24" ht="18" x14ac:dyDescent="0.25">
      <c r="Q200" s="55"/>
      <c r="R200" s="56"/>
      <c r="S200" s="57"/>
      <c r="T200" s="58"/>
      <c r="U200" s="57"/>
      <c r="V200" s="57"/>
      <c r="W200" s="57"/>
      <c r="X200" s="59"/>
    </row>
  </sheetData>
  <mergeCells count="32">
    <mergeCell ref="D2:O2"/>
    <mergeCell ref="D3:O3"/>
    <mergeCell ref="B19:B20"/>
    <mergeCell ref="C19:C20"/>
    <mergeCell ref="B2:C3"/>
    <mergeCell ref="B7:O7"/>
    <mergeCell ref="D13:D14"/>
    <mergeCell ref="B5:O6"/>
    <mergeCell ref="B13:B14"/>
    <mergeCell ref="C13:C14"/>
    <mergeCell ref="O9:O11"/>
    <mergeCell ref="K9:N9"/>
    <mergeCell ref="E13:F13"/>
    <mergeCell ref="G13:H13"/>
    <mergeCell ref="B8:J8"/>
    <mergeCell ref="B9:J9"/>
    <mergeCell ref="U196:V196"/>
    <mergeCell ref="R199:W199"/>
    <mergeCell ref="B25:D25"/>
    <mergeCell ref="B26:D26"/>
    <mergeCell ref="B31:D31"/>
    <mergeCell ref="R194:W194"/>
    <mergeCell ref="B10:J10"/>
    <mergeCell ref="B24:D24"/>
    <mergeCell ref="B22:O22"/>
    <mergeCell ref="B23:D23"/>
    <mergeCell ref="B11:F11"/>
    <mergeCell ref="K11:N11"/>
    <mergeCell ref="B15:B16"/>
    <mergeCell ref="C15:C16"/>
    <mergeCell ref="B17:B18"/>
    <mergeCell ref="C17:C18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3" sqref="D2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2022-11-16T12:04:53Z</cp:lastPrinted>
  <dcterms:created xsi:type="dcterms:W3CDTF">2015-08-10T18:17:47Z</dcterms:created>
  <dcterms:modified xsi:type="dcterms:W3CDTF">2022-11-16T12:04:58Z</dcterms:modified>
</cp:coreProperties>
</file>